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F459CD71-98A2-49DE-8181-98CF4669951B}" xr6:coauthVersionLast="45" xr6:coauthVersionMax="45" xr10:uidLastSave="{00000000-0000-0000-0000-000000000000}"/>
  <bookViews>
    <workbookView xWindow="-120" yWindow="-120" windowWidth="29040" windowHeight="15720" tabRatio="928" activeTab="2" xr2:uid="{00000000-000D-0000-FFFF-FFFF00000000}"/>
  </bookViews>
  <sheets>
    <sheet name="Տեխնիկական բնութագիր" sheetId="14" r:id="rId1"/>
    <sheet name="Ռեկվիզիտներ" sheetId="15" r:id="rId2"/>
    <sheet name="Գնման ժամանակացույց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75" i="16" l="1"/>
  <c r="T74" i="16"/>
  <c r="T73" i="16"/>
  <c r="T72" i="16"/>
  <c r="T71" i="16"/>
  <c r="T70" i="16"/>
  <c r="T69" i="16"/>
  <c r="T68" i="16"/>
  <c r="T67" i="16"/>
  <c r="T66" i="16"/>
  <c r="T65" i="16"/>
  <c r="T64" i="16"/>
  <c r="T63" i="16"/>
  <c r="T62" i="16"/>
  <c r="T61" i="16"/>
  <c r="T60" i="16"/>
  <c r="T59" i="16"/>
  <c r="T58" i="16"/>
  <c r="T57" i="16"/>
  <c r="T56" i="16"/>
  <c r="T55" i="16"/>
  <c r="T54" i="16"/>
  <c r="T53" i="16"/>
  <c r="T52" i="16"/>
  <c r="T51" i="16"/>
  <c r="T50" i="16"/>
  <c r="T49" i="16"/>
  <c r="T48" i="16"/>
  <c r="T47" i="16"/>
  <c r="T46" i="16"/>
  <c r="T45" i="16"/>
  <c r="T44" i="16"/>
  <c r="T43" i="16"/>
  <c r="T42" i="16"/>
  <c r="T41" i="16"/>
  <c r="T40" i="16"/>
  <c r="T39" i="16"/>
  <c r="T38" i="16"/>
  <c r="T37" i="16"/>
  <c r="T36" i="16"/>
  <c r="T35" i="16"/>
  <c r="T34" i="16"/>
  <c r="T33" i="16"/>
  <c r="T32" i="16"/>
  <c r="T31" i="16"/>
  <c r="T30" i="16"/>
  <c r="T29" i="16"/>
  <c r="T28" i="16"/>
  <c r="T27" i="16"/>
  <c r="T26" i="16"/>
  <c r="T25" i="16"/>
  <c r="T24" i="16"/>
  <c r="T23" i="16"/>
  <c r="T22" i="16"/>
  <c r="T21" i="16"/>
  <c r="T20" i="16"/>
  <c r="T19" i="16"/>
  <c r="T18" i="16"/>
  <c r="T17" i="16"/>
  <c r="T16" i="16"/>
  <c r="T15" i="16"/>
  <c r="T14" i="16"/>
  <c r="T13" i="16"/>
  <c r="T12" i="16"/>
  <c r="T11" i="16"/>
  <c r="T10" i="16"/>
  <c r="T9" i="16"/>
  <c r="T8" i="16"/>
  <c r="T7" i="16"/>
  <c r="T6" i="16"/>
  <c r="T5" i="16"/>
  <c r="T4" i="16"/>
</calcChain>
</file>

<file path=xl/sharedStrings.xml><?xml version="1.0" encoding="utf-8"?>
<sst xmlns="http://schemas.openxmlformats.org/spreadsheetml/2006/main" count="481" uniqueCount="314">
  <si>
    <t>Ապրանքի անվանումը</t>
  </si>
  <si>
    <t>Տեխնիկական բնութագիր</t>
  </si>
  <si>
    <t>Աղ</t>
  </si>
  <si>
    <t>կգ</t>
  </si>
  <si>
    <t>լիտր</t>
  </si>
  <si>
    <t>Բուսական յուղ /ձեթ/</t>
  </si>
  <si>
    <t>Բրինձ</t>
  </si>
  <si>
    <t>Բլղուր</t>
  </si>
  <si>
    <t>հատ</t>
  </si>
  <si>
    <t>Հնդկաձավար</t>
  </si>
  <si>
    <t>Հաճարաձավար</t>
  </si>
  <si>
    <t>Մակարոնեղեն</t>
  </si>
  <si>
    <t>Շաքարավազ</t>
  </si>
  <si>
    <t>Ոլոռ /պահածո/</t>
  </si>
  <si>
    <t>Ոլոռ</t>
  </si>
  <si>
    <t>Ոսպ</t>
  </si>
  <si>
    <t>Սմբուկ</t>
  </si>
  <si>
    <t>Սոխ</t>
  </si>
  <si>
    <t>Սիսեռ</t>
  </si>
  <si>
    <t>Սալոր</t>
  </si>
  <si>
    <t xml:space="preserve">Սոդա </t>
  </si>
  <si>
    <t xml:space="preserve">Վանիլին </t>
  </si>
  <si>
    <t xml:space="preserve">Տավարի միս </t>
  </si>
  <si>
    <t>Տոմատի մածուկ</t>
  </si>
  <si>
    <t>Ցորենաձավար</t>
  </si>
  <si>
    <t>Բանան</t>
  </si>
  <si>
    <t>չ/մ</t>
  </si>
  <si>
    <t xml:space="preserve">Վարսակի փաթիլներ </t>
  </si>
  <si>
    <t xml:space="preserve">Խնձոր </t>
  </si>
  <si>
    <t xml:space="preserve"> կգ</t>
  </si>
  <si>
    <t>Մանդարին</t>
  </si>
  <si>
    <t>Նարինջ</t>
  </si>
  <si>
    <t xml:space="preserve">Դեղձ
/օգոստոսի 1-ից մինչև նոյեմբերի 1-ը/
</t>
  </si>
  <si>
    <t xml:space="preserve">Լոլիկ
/հուլիսի 1-ից հոկտեմբերի    30-ը/
</t>
  </si>
  <si>
    <t>Հ/Հ</t>
  </si>
  <si>
    <t>Վարունգ                       /մայիսի 15-ից մինչև հոկտեմբերի 15-ը/</t>
  </si>
  <si>
    <t xml:space="preserve">Հավի ձու </t>
  </si>
  <si>
    <t xml:space="preserve">Մածուն </t>
  </si>
  <si>
    <t>Ընդամենը</t>
  </si>
  <si>
    <t xml:space="preserve">Կաթնաշոռ </t>
  </si>
  <si>
    <t xml:space="preserve">Կաթ </t>
  </si>
  <si>
    <t xml:space="preserve">Թռչնամիս /Հավի կրծքամիս/ </t>
  </si>
  <si>
    <t xml:space="preserve">Պանիր /Լոռի/ </t>
  </si>
  <si>
    <t xml:space="preserve">Հաց </t>
  </si>
  <si>
    <t>Չոր միրգ առանց կորիզի</t>
  </si>
  <si>
    <t xml:space="preserve">Ալյուր </t>
  </si>
  <si>
    <t xml:space="preserve">Թթվասեր </t>
  </si>
  <si>
    <t xml:space="preserve">Կարագ </t>
  </si>
  <si>
    <t xml:space="preserve">Բազուկ </t>
  </si>
  <si>
    <t xml:space="preserve">Գազար </t>
  </si>
  <si>
    <t xml:space="preserve">Կանաչի </t>
  </si>
  <si>
    <t xml:space="preserve">Կաղամբ </t>
  </si>
  <si>
    <t>քանակը</t>
  </si>
  <si>
    <t>«ՎՏԲ-Հայաստան Բանկ» ՓԲԸ</t>
  </si>
  <si>
    <t>«Յունիբանկ» ՓԲԸ</t>
  </si>
  <si>
    <t>«ԱրդՇինԲանկ» ՓԲԸ</t>
  </si>
  <si>
    <t>Հավելված 1.1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</si>
  <si>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էքստրա աղի համար և ոչ ավել 0,7% բարձր տեսակի, փաթեթավորումը՝ գործարանային, քաշը՝ 1 կիլոգրամ: ՀՍՏ 239-2005 կամ համարժեք: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 և մակնշված Եվրասիական տնտեսական միության տարածքում շրջանառության միասնական նշանով:
  Մատակարարումն իրականացվում է առնվազն ամիսը երկու անգամ:  Մատակարարման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մինչև ժամը 12:00,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                                                                                                                                             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									
*Նշված որոշմամբ սահմանված սննդատեսակների համար: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</si>
  <si>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Փաթեթավորումը՝  առավելագույնը 5 կգ; «Էքստրա» և «բարձր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 կամ  համարժեք: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Փաթեթի վրա պարտադիր նշված լինի «նախատեսված է մանկապարտեզի համար և վաճառքի ենթակա չէ»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</si>
  <si>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Թարմ, սպիտակ, առանց արտաքին վնասվածքների, քաշը՝ 1.5-2.5 կգ:  ԳՕՍՏ 7968-89 կամ համարժեք: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</si>
  <si>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 I տեսակի (ավելացնե տեսակը),  չցրտահարված, առանց վնասվածքների,չափսերը՝  ընդհանուր քաշի 60%՝ կլոր-ձվաձև 10-14 սմ, 20 %՝ կլոր-ձվաձև  8-10 սմ, 20 %՝ կլոր-ձվաձև 6-8 սմ: Փաթեթավորումը` պոլիէթլինային տոպրակներով ըստ պահանջվող զանգվածի առավելագույնը 30 կգ:   Պալարները պետք է լինեն տվյալ բուսաբանական տարատեսակի համար սովորական արտաքին տեսքով, ամբողջական, պինդ, հողի զանգվածից մաքրված։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 կամ համարժեք):
 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</si>
  <si>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1-ին տեսակի, չցրտահարված, առանց վնասվածքների չափսերը՝ ընդհանուր քաշի 60%՝ կլոր-ձվաձև 10-14 սմ, 20 %՝ կլոր-ձվաձև  8-10 սմ, 20 %՝ կլոր-ձվաձև 6-8 սմ: Փաթեթավորումը` պոլիէթլինային տոպրակներով ըստ պահանջվող զանգվածի առավելագույնը 30 կգ: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 կամ համարժեք):
  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</si>
  <si>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Փաթեթավորումը՝ առավելագույնը 5կգ: 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ավելի:  Համաձայն՝ արտադրողի (ՏՊ) տեխնիկական պայմանների:  Փաթեթի վրա պարտադիր նշված լինի «նախատեսված է մանկապարտեզի համար և վաճառքի ենթակա չէ»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</si>
  <si>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լավաշ</t>
  </si>
  <si>
    <t>մեղր</t>
  </si>
  <si>
    <t>Լոբի հատիկավոր/կարմիր/</t>
  </si>
  <si>
    <t>Կարտոֆիլ /հունվարի 1-ից հունիսի 30-ը/ /սեպտեմբերի 1-ից դեկտեմբերի 31-ը/</t>
  </si>
  <si>
    <t>Կարտոֆիլ /հուլիսի 1-ից օգոստոսի31 -ը/</t>
  </si>
  <si>
    <t xml:space="preserve">Ծաղկակաղամբ
/հոկտեմբերի 1-ից մինչև դեկտեմբերի 31-ը/
</t>
  </si>
  <si>
    <t>բրոկոլի /հոկտեմբերի 1-ից մայիսի    30-ը/</t>
  </si>
  <si>
    <t>Տաքդեղ /պղպեղ/        /հուլիսի 1-ից մինչև հոկտեմբերի 30-ը/</t>
  </si>
  <si>
    <t xml:space="preserve">Դդմիկ
/մայիսի 1-ից հոկտեմբերի 30-ը/
</t>
  </si>
  <si>
    <t>Դդում/հոկտեմբերից 1-ից դեկտեմբերի 30-ը/</t>
  </si>
  <si>
    <t xml:space="preserve">Հազար /մարոլ/         </t>
  </si>
  <si>
    <t>սպանախ</t>
  </si>
  <si>
    <t xml:space="preserve">Խառը կանաչի՝ համեմ, մաղադանոս, ռեհան, ծիտրոն, սամիթ, թարխուն և այլն,  թարմ և ոչ գերհասունացած:  ԳՕՍՏ 16732-71 կամ համարժեք:
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 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</si>
  <si>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սեխ</t>
  </si>
  <si>
    <t>Ձմերուկ</t>
  </si>
  <si>
    <t xml:space="preserve">Ծիրան
/հուլիսի 1-ից մինչև օգոստոսի 1-ը/
</t>
  </si>
  <si>
    <t xml:space="preserve">խաղող </t>
  </si>
  <si>
    <t>ելակ</t>
  </si>
  <si>
    <t>հատապտուղ</t>
  </si>
  <si>
    <t>եգիպտացորենի /պահածո/</t>
  </si>
  <si>
    <t xml:space="preserve">հյութ կիտրոնի </t>
  </si>
  <si>
    <t>վարսակի թխվածքաբլիթ
/печенья/</t>
  </si>
  <si>
    <t xml:space="preserve">Թխուկներում օգտագործելու համային հավելում: Չափածրարված, 5գ-անոց տուփերով, գործարանային արտադրության և փաթեթավորմամբ: ԳՕՍՏ 16599-71 կամ համարժեք: 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</si>
  <si>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</si>
  <si>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>կարմիր պղպեղ /փոշի/</t>
  </si>
  <si>
    <t>Փխրեցուցիչ</t>
  </si>
  <si>
    <t xml:space="preserve">կակաո </t>
  </si>
  <si>
    <t>պաքսիմատ</t>
  </si>
  <si>
    <t>համեմունքներ</t>
  </si>
  <si>
    <t>ընկույզ</t>
  </si>
  <si>
    <t xml:space="preserve">կգ 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</si>
  <si>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 Անվտանգությունը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</si>
  <si>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>"Թարմ և քաղցր,տարբեր տեսակի, կարմիր և կանաչ գույնի: Առանց վնասվածքների: ՀՍՏ 353-2013 կամ տվյալ ստանդարտի ցուցանիշներին համարժեք: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 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*Նշված որոշմամբ սահմանված սննդատեսակների համար: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 "</t>
  </si>
  <si>
    <t>Դարչին</t>
  </si>
  <si>
    <t>Բաց շագանակագույնից մինչև մուգ շագանակագույն գույի փոշի, առանց մոխրագույն հետքերի, առանց կողմնակի համի ու հոտի, 100 գրամի սննդային և էներգետիկ արժեք` 27.3 գրամ, ճարպեր` 10.0 գր., ածխաջրեր` 12.2 գր., վիտամին PP 1.8 մգր., վիտամին B1 0.1 մգր., վիտամին B2 0.2 գր., Na 13մգր., K 1509մգր., ca 128մգր., Mg 425մգր., P655մգր.։ Էներգետիկ արժեք 289 կկալ։ Պահպանել չոր և զով վայրում /18+3/ C օդի ջերմաստիճանի և 75%-ից ոչ
բարձր հարաբերական խոնավության պայմաններում։ Անվտանգությունը` ըստ N 2-III-4.9-01- 2010 հիգիենիկ նորմատիվների, իսկ մակնշումը` “Սննդամթերքի անվտանգության մասին” ՀՀ օրենքի 8-րդ հոդվածի: Պիտանելիության մնացորդային ժամկետը ոչ պակաս քան 80 %: ԳՕՍՏ 108-76 կամ համարժեք: 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</si>
  <si>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>Չոր, գործարանային փաթեթավորված, չափածրարված, խոնավությունը` 8 %-ից ոչ ավելի: Անվտանգությունը` N 2-III-4.9-01-2010 հիգիենիկ նորմատիվների և «Սննդամթերքի անվտանգության մասին» ՀՀ օրենքի 9-րդ հոդվածի: Պիտանելիության մնացորդային ժամկետը ոչ պակաս 80 % :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</si>
  <si>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>չորահաց՝ Պաքսիմատ մանրեցրած, 500գ. Փաթեթավորված,առանց հոտի: Մակնշումը ընթեռնելի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</t>
  </si>
  <si>
    <t>Պատրաստի օգտագործման  կիտրոնի 100 % բնական հյութ: Հյութ, որը պատրաստվում է կիտրոնի պտուղներից՝ ուղղակի մզման հյութ՝ պարզեցված: Օգտագործվում է աղցանների մեջ:Անվտանգությունը,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 և մակնշված Եվրասիական տնտեսական միության տարածքում շրջանառության միասնական նշանով:
  Մատակարարումն իրականացվում է առնվազն ամիսը երկու անգամ:  Մատակարարման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մինչև ժամը 12:00,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                                                                                                                                             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									
*Նշված որոշմամբ սահմանված սննդատեսակների համար: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</si>
  <si>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հաց </t>
  </si>
  <si>
    <t xml:space="preserve">տավարի միս </t>
  </si>
  <si>
    <t xml:space="preserve">հավի կրծքամիս </t>
  </si>
  <si>
    <t xml:space="preserve">ձեթ </t>
  </si>
  <si>
    <t xml:space="preserve">կարագ </t>
  </si>
  <si>
    <t xml:space="preserve">պանիր </t>
  </si>
  <si>
    <t>մածուն</t>
  </si>
  <si>
    <t xml:space="preserve">կաթ </t>
  </si>
  <si>
    <t>կաթնաշոռ</t>
  </si>
  <si>
    <t>թթվասեր</t>
  </si>
  <si>
    <t xml:space="preserve">շաքարավազ </t>
  </si>
  <si>
    <t>ձու</t>
  </si>
  <si>
    <t>ալյուր</t>
  </si>
  <si>
    <t xml:space="preserve">վարսակ </t>
  </si>
  <si>
    <t>մակարոն</t>
  </si>
  <si>
    <t xml:space="preserve">հնդկաձավար </t>
  </si>
  <si>
    <t>լոբի -կարմ</t>
  </si>
  <si>
    <t xml:space="preserve">ոլոռ </t>
  </si>
  <si>
    <t xml:space="preserve">սիսեռ </t>
  </si>
  <si>
    <t xml:space="preserve">ոսպ </t>
  </si>
  <si>
    <t xml:space="preserve">բլղուր </t>
  </si>
  <si>
    <t>ձավար</t>
  </si>
  <si>
    <t>հաճար</t>
  </si>
  <si>
    <t xml:space="preserve">բրինձ </t>
  </si>
  <si>
    <t xml:space="preserve">կարտոֆիլ </t>
  </si>
  <si>
    <t xml:space="preserve">ծաղկակաղամբ </t>
  </si>
  <si>
    <t xml:space="preserve">գազար </t>
  </si>
  <si>
    <t xml:space="preserve">վարունգ </t>
  </si>
  <si>
    <t xml:space="preserve">լոլիկ </t>
  </si>
  <si>
    <t xml:space="preserve">բրոկոլի </t>
  </si>
  <si>
    <t xml:space="preserve">սոխ </t>
  </si>
  <si>
    <t xml:space="preserve">թարմ պղպեղ </t>
  </si>
  <si>
    <t xml:space="preserve">կարմիր պղպեղ </t>
  </si>
  <si>
    <t>սմբուկ</t>
  </si>
  <si>
    <t>դդմիկ</t>
  </si>
  <si>
    <t>դդում</t>
  </si>
  <si>
    <t>հազարի տերև</t>
  </si>
  <si>
    <t xml:space="preserve">կաղամբ </t>
  </si>
  <si>
    <t xml:space="preserve">բազուկ </t>
  </si>
  <si>
    <t xml:space="preserve">կանաչի </t>
  </si>
  <si>
    <t xml:space="preserve">խնձոր </t>
  </si>
  <si>
    <t xml:space="preserve">սեխ </t>
  </si>
  <si>
    <t xml:space="preserve">ծիրան </t>
  </si>
  <si>
    <t xml:space="preserve">դեղձ </t>
  </si>
  <si>
    <t>ձմերուկ</t>
  </si>
  <si>
    <t xml:space="preserve">նարինջ </t>
  </si>
  <si>
    <t>մանդարին</t>
  </si>
  <si>
    <t>բանան</t>
  </si>
  <si>
    <t xml:space="preserve">սալոր </t>
  </si>
  <si>
    <t xml:space="preserve">ելակ </t>
  </si>
  <si>
    <t xml:space="preserve">հատապտուղ </t>
  </si>
  <si>
    <t xml:space="preserve">պահածոյացված 
կանաչ ոլոռ </t>
  </si>
  <si>
    <t xml:space="preserve">եգիպտացորեն </t>
  </si>
  <si>
    <t xml:space="preserve">տոմատի մածուկ </t>
  </si>
  <si>
    <t xml:space="preserve">աղ </t>
  </si>
  <si>
    <t>վարսակի թխվածքաբլիթ</t>
  </si>
  <si>
    <t>վանիլ</t>
  </si>
  <si>
    <t>չամիչ</t>
  </si>
  <si>
    <t>սոդա</t>
  </si>
  <si>
    <t>չիր</t>
  </si>
  <si>
    <t>1                     «Արթիկի թիվ 1 մանկապարտեզ»</t>
  </si>
  <si>
    <t>2                  «Արթիկի թիվ 2 մանկապարտեզ»</t>
  </si>
  <si>
    <t>3                «Արթիկի թիվ 3 մանկապարտեզ»</t>
  </si>
  <si>
    <t>4                 «Արթիկի թիվ 4 մանկապարտեզ»</t>
  </si>
  <si>
    <t>7                  «Հոռոմի մանկապարտեզ»</t>
  </si>
  <si>
    <t>Չ/Մ</t>
  </si>
  <si>
    <t>Ընդամենը քանակ</t>
  </si>
  <si>
    <t>«Արթիկի թիվ 1 մանկապարտեզ» ք.Արթիկ,Լմբատ 2 թաղ.Իսահակյան փ, շ 60</t>
  </si>
  <si>
    <t>«Արթիկի թիվ 2 մանկապարտեզ» ք.Արթիկ, Անկախության փ. 20/1</t>
  </si>
  <si>
    <t>«Արթիկի թիվ 3 մանկապարտեզ» ք.Արթիկ,Հակոբյան փողոց, շ 36/1</t>
  </si>
  <si>
    <t>«Արթիկի թիվ 4 մանկապարտեզ» ք.Արթիկ, Ղարիբջանյան 1-ին նրբ, շ 5</t>
  </si>
  <si>
    <t>«Հոռոմի մանկապարտեզ» գյուղ Հոռոմ 10-րդ փողոց 16 մանկապարտեզ</t>
  </si>
  <si>
    <t>«Սպանդարյանի նախադպրոցական ուսումնական կաստատություն» գյուղ Սպանդարյան, 18 փ</t>
  </si>
  <si>
    <t>«Փանիկի նախադպրոցական ուսումնական կաստատություն» գյուղ Փանիկ, 1-ին փողոց, փակուղի 2, թիվ 4</t>
  </si>
  <si>
    <t>« Պեմզաշենի նախադպրոցական ուսումնական կաստատություն» գյուղ Պեմզաշեն 7-րդ փողոց, 4 թիվ</t>
  </si>
  <si>
    <t>«Անուշավանի նախադպրոցական ուսումնական կաստատություն» գյուղ Անուշավան 12 փ, շ 4</t>
  </si>
  <si>
    <t>«Մեծ Մանթաշի նախադպրոցական ուսումնական կաստատություն» գյուղ Մեծ Մանթաշ, 1 խճուղի, 11 շենք</t>
  </si>
  <si>
    <t>«Հառիճի նախադպրոցական ուսումնական կաստատություն» գյուղ Հառիճ փողոց 20 թիվ 6</t>
  </si>
  <si>
    <t>«Փոքր Մանթաշի նախադպրոցական ուսումնական կաստատություն» գյուղ Փոքր Մանթաշ 7-րդ փողոց շենք 8</t>
  </si>
  <si>
    <t>«Գեղանիստի նախադպրոցական ուսումնական կաստատություն» 	գյուղ Գեղանիստ 1-ին փողոց 6/1</t>
  </si>
  <si>
    <t>« Լեռնակերտի նախադպրոցական ուսումնական կաստատություն» գյուղ Լեռնակերտ, 9-րդ փողոց 4/1</t>
  </si>
  <si>
    <t>«Սարատակի նախադպրոցական ուսումնական կաստատություն» գյուղ Սարատակ, 6-րդ փողոց, 12 շենք</t>
  </si>
  <si>
    <t>«Նոր Կյանքի նախադպրոցական ուսումնական կաստատություն» գյուղ Նոր Կյանք 4-րդ փողոց 10 շենք</t>
  </si>
  <si>
    <t>2470411262090000</t>
  </si>
  <si>
    <t>2470411261830000</t>
  </si>
  <si>
    <t>2470411262330000</t>
  </si>
  <si>
    <t>2470411261910000</t>
  </si>
  <si>
    <t>06103789</t>
  </si>
  <si>
    <t>06103762</t>
  </si>
  <si>
    <t>06103693</t>
  </si>
  <si>
    <t>06103573</t>
  </si>
  <si>
    <t>2470401254910010</t>
  </si>
  <si>
    <t>06107987</t>
  </si>
  <si>
    <t>220355140116000</t>
  </si>
  <si>
    <t>05526379</t>
  </si>
  <si>
    <t>220355140132000</t>
  </si>
  <si>
    <t>05527717</t>
  </si>
  <si>
    <t>2470401587080010</t>
  </si>
  <si>
    <t>06107385</t>
  </si>
  <si>
    <t>220355140637000</t>
  </si>
  <si>
    <t>06104155</t>
  </si>
  <si>
    <t>220355140124000</t>
  </si>
  <si>
    <t>05526421</t>
  </si>
  <si>
    <t>24125003436000</t>
  </si>
  <si>
    <t>06104749</t>
  </si>
  <si>
    <t>16011010102100</t>
  </si>
  <si>
    <t>06106006</t>
  </si>
  <si>
    <t>2470412660880000</t>
  </si>
  <si>
    <t>05544629</t>
  </si>
  <si>
    <t>2470401657940010</t>
  </si>
  <si>
    <t>05527166</t>
  </si>
  <si>
    <t>220355140611000</t>
  </si>
  <si>
    <t>05549718</t>
  </si>
  <si>
    <t>05526352</t>
  </si>
  <si>
    <t>220355140629000</t>
  </si>
  <si>
    <t>«ԱԿԲԱ բանկ» ԲԲԸ</t>
  </si>
  <si>
    <t xml:space="preserve">Տեսակը՝ «Մատնաքաշ» : Ցորենի բարձր տեսակի ալյուրից պատրաստված, առանց դրոժի, ԳՕՍՏ 26987 կամ համարժեք: Փաթեթավորումը՝ հացի երկարությունից և լայնությունից առավել մեծ՝ սննդի համար նախատեսված պոլիէթիլենային ամբողջական մեկ տոպրակով: 
Անվտանգությունը, մակնշումը և փաթեթավորումը՝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կանոնակարգերի։Մատակարարումն իրականացվում է շաբաթական առնվազն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Պիտանելիության մնացորդային ժամկետը ոչ պակաս քան 90 %:
 Մատակարարումն իրականացվում է ամեն աշխատանքային օր ժամը 08:00-08:45 ընկած ժամանակահատվածում, համապատասխան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Առաքողները պետք է ապահովված լինեն սանիտարական արտահագուստով /խալաթ և ձեռնոցներ/:
 Տեխնիկական բնութագրին կամ մատակարարման պայմաններին անհամապատասխանություն ի հայտ գալու դեպքում անհամապատասխանության շտկման ժամկետ է սահմանվում 60 րոպե: 
Մատակարարումը կատարվում է մատակարարի միջոցների հաշվին` համապատասխան մանկապարտեզներ նշված հասցեներով,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</si>
  <si>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Տեսակը՝ «լավաշ» : Ցորենի բարձր տեսակի ալյուրից պատրաստված, առանց դրոժի, ԳՕՍՏ 26987 կամ համարժեք: Փաթեթավորումը՝ հացի երկարությունից և լայնությունից առավել մեծ՝ սննդի համար նախատեսված պոլիէթիլենային ամբողջական մեկ տոպրակով: 
Անվտանգությունը, մակնշումը և փաթեթավորումը՝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կանոնակարգերի։Մատակարարումն իրականացվում է շաբաթական առնվազն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Պիտանելիության մնացորդային ժամկետը ոչ պակաս քան 90 %:
 Մատակարարումն իրականացվում է ամեն աշխատանքային օր ժամը 08:00-08:45 ընկած ժամանակահատվածում, համապատասխան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Առաքողները պետք է ապահովված լինեն սանիտարական արտահագուստով /խալաթ և ձեռնոցներ/:
 Տեխնիկական բնութագրին կամ մատակարարման պայմաններին անհամապատասխանություն ի հայտ գալու դեպքում անհամապատասխանության շտկման ժամկետ է սահմանվում 60 րոպե: 
Մատակարարումը կատարվում է մատակարարի միջոցների հաշվին` համապատասխան մանկապարտեզներ նշված հասցեներով,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</si>
  <si>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Միս տավարի՝ համամասնորեն բաժանված, փափուկ, առանց ոսկորի, պաղեցրած, սպանդանոցային ծագման,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մատակարարումը` արկղերով:  ՀՍՏ 342-2011 կամ ԳՕՍՏ 31797-2012 կամ համարժեք:
Պիտանելիության մնացորդային ժամկետը մատակարարման պահին ոչ պակաս, քան 70%:
Անվտանգությունը փաթեթավորումը, մակնշումը և նույնականացումը՝ համաձայն Եվրասիական տնտեսական հանձնաժողովի խորհրդի 2013 թվականի հոկտեմբերի 9-ի թիվ 68 որոշմամբ ընդունված «Մսի և մսամթերքի անվտանգության մասին» (ՄՄ ՏԿ 034/2013),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Մատակարարումից հետո կարելի է սառեցնել՝ ըստ տեխնիկական կանոնակարգերի:
 Մատակարարումն իրականացվում է առնվազն շաբաթական մեկ անգամ, համապատասխան տրանսպորտային միջոցներով: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 ՀՀ կառավարությանը ենթակա սննդամթերքի անվտանգության տեսչական մարմնում գրանցված սպանդանոցի հետ պայմանագիր ունեցող կազմակերպությունները։ 
Մատակարարումը կատարվում է մատակարարի միջոցների հաշվին` համապատասխան մանկապարտեզներ նշված հասցեներով, մինչև ժամը 12:00, առնվազն 12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</si>
  <si>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Հավի կրծքամիս, պաղեցրած: Մաքուր, արյունազրկված, առանց կողմնակի հոտերի, հերմետիկ փաթեթավորված՝ սննդի համար նախատեսված տարայով՝ առաձնացված չափաբաժնով, 900 գրամից մինչև 1.1 կգ՝ առանց ջրային զանգվածի: ԳՕՍՏ 31962-2013 կամ համարժեք։ :/Ստանալուց հետո կարելի է սառացնել՝ ըստ տեխնիկական կանոնակարգերի/: Մատակարարումն իրականացվում է առնվազն շաբաթական մեկ անգամ, մատակարարման օրը որոշվում է Գնորդի կողմից նախնական /ոչ շուտ, քան 3 աշխատանքային օր առաջ/ պատվերի միջոցով՝ էլեկտրոնային փոստով կամ հեռախոսակապով:
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կանոնակարգերի,  «Թռչնի մսի և դրա վերամշակումից ստացվող արտադրանքի անվտանգության մասին» Եվրասիական տնտեսական միության տեխնիկական կանոնակարգը (ԵԱՏՄ ՏԿ 051/2021):
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 ՀՀ կառավարությանը ենթակա սննդամթերքի անվտանգության տեսչական մարմնում գրանցված սպանդանոցի հետ պայմանագիր ունեցող կազմակերպությունները։ 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</si>
  <si>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Ներկայացված ցանկում ներառված ապրանքները ձեռք են բերվում որպես մեկ ընդհանուր  չափաբաժին (փաթեթային տարբերակով), որը ներառում է 72 անուն սննդամթերք: Գնման ընթացակարգին հայտ ներկայացրած  և հաղթող ճանաչված մասնակիցը, ում հետ սահմանված կարգով կկնքվի համապատասխան պայմանագիր, պարտավորվում է գնման ժամանակացույցում նշված համապատասխան մանկապարտեզներին մատակարարել ցանկում ներառված յուրաքանչյուր ապրանք, համապատասխան պատվեր-առաջադրանքի հիման վրա:
Գնման ընթացակարգի մասնակիցների կողմից գնային առաջարկը ներկայացվում է ամբողջական փաթեթի համար՝ մեկ թվով արտահայտված:</t>
  </si>
  <si>
    <t xml:space="preserve"> Ապրանքները պետք է մատակարարվեն մինչև 2026 թվականի դեկտեմբեր ամսվա համար սահմանված վերջին աշխատանքային օրը ներառյալ:</t>
  </si>
  <si>
    <t>Արևածաղկի ձեթ` ռաֆինացված (զտված); Պատրաստված արևածաղկի սերմերի լուծամզման և ճզմման եղանակով, բարձր տեսակի, զտված, հոտազերծված: Փաթեթավորումը՝ քաշը՝  0.9-1 լիտր տարողությամբ շշերում /առանց տարայի քաշը հաշվելու/: ԳՕՍՏ 1129-2013, կամ համարժեք:
Անվտանգությունը փաթեթավորումը, մակնշումը և նույնականացումը՝ համաձայն  Մաքսային միության հանձնաժողովի 2011 թվականի դեկտեմբերի 9-ի թիվ 883 որոշմամբ ընդունված «Ճարպայուղային արտադրանքի անվտանգության մասին» (ՄՄ ՏԿ N 024/2011), 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համապատասխան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</si>
  <si>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Կարագ սերուցքային /փաթեթավորումը՝ 5կգ և 10 կգ, ըստ պատվիրատուի/; յուղայնությունը՝ 82,9%, բարձր որակի, թարմ, վիճակում, Սննդային արժեքը 100գ ՝կաթնային յուղ 82գ, սպիտակուց 0.6գ,   ածխաջուր 0,6գ, 743 կկալ, 3111ԿՋ պրոտեինի. տիտրվող թթվայնությունը՝ 23-ից ոչ ավելի կամ կարագի պլազմայի pH-ը 6,25-ից ոչ պակաս՝ քաղցր սերուցքային տեսակի կարագի համար, գործարանային փաթեթներով, ԳՕՍՏ 32261-2013 կամ համարժեք։  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</si>
  <si>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Լոռի /փաթեթավորումը՝ 4-6 կգ/; Պանիր պինդ, կովի կաթից, աղաջրային, սպիտակից մինչև բաց դեղին գույնի, տարբեր մեծության և ձևի աչքերով, գործարանային փաթեթավորմամբ։ 28-50 % յուղայնությամբ, կալորիականությունը՝ 300-340, սպիտակուցներ՝ 15-22 ըստ «ՀՍՏ378-2016» կամ համարժեք:Անվտանգությունը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կանոնա-կարգերի: 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</si>
  <si>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Մածուն՝ ըստ ՀՍՏ 120-2005 կամ համարժեք։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յուղի զանգվածային մասը 3,2%, թթվայնությունը (90-140)oT, փաթեթավորումը՝ 1 կգ: Հերմետիկ փակված  թիթեղյա ֆոլգայով և վրան փակցված թափանցիկ մեկ անգամյա օգտագործման կափարիչ:
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շաբաթական առնվազն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</si>
  <si>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Պաստերիզացված կովի անարատ կաթ 3.2 % յուղայնությամբ, թթվայնությունը` 21T-ից ոչ ավել, ապակյա տարաներով ԳՕՍՏ 13277-79 կամ համարժեք:  
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</si>
  <si>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Կաթնաշոռ կովի անարատ կաթից,  յուղի պարունակությունը մինչև 9%, թթվայնությունը` 210-240 °T, փաթեթավորված սպառողական տարաներով՝  առավելագույնը 0.5 կգ,  հերմետիկ փակված թիթեղյա ֆոլգայով, և վրան փակցված թափանցիկ կեկ անգամյա օգտագործման կափարիչ:   Համաձայն ԳՕՍՏ 31453-2013, ստանդարտացման փաստաթղթի:
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շաբաթական առնվազն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Մատակարարումը կատարվում է մատակարարի միջոցների հաշվին` համապատասխան մանկապարտեզներ նշված հասցեներով, 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</si>
  <si>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Կովի անարատ կաթից, յուղայնությունը` 18 %, թթվայնությունը` 65-100 0T, փաթեթավորումը՝  0.5 կգ մինչև 1 կգ, առավելագույնը 1 կգ,  հերմետիկ փակված թիթեղյա ֆոլգայով և վրան փակցված թափանցիկ մեկ անգամյա օգտագործման կափարիչ:
Համաձայն ԳՕՍՏ 31452-2012, ստանդարտացման փաստաթղթի:
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կանոնա-կարգերի: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Մատակարարումը կատարվում է մատակարարի միջոցների հաշվին` համապատասխան մանկապարտեզներ նշված հասցեներով, 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</si>
  <si>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փաթեթավորմամբ՝   5 և 10 և 50 կգ /ըստ պատվիրատուի/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 փաթեթավորումը, մակնշումը և նույնականացումը՝ համաձայն 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Փաթեթի վրա պարտադիր նշված լինի «նախատեսված է մանկապարտեզի համար և վաճառքի ենթակա չէ»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</si>
  <si>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03 կարգ; Ձու սեղանի, տեսակավորված ըստ մեկ ձվի զանգվածի, պահպանման ժամկետը` 25 օր, ՀՍՏ 182-2012 կամ համարժեք: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  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</si>
  <si>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Բարձր տեսակի ալյուր, ամբողջահատիկ ցորենի ալյուր կամ տարեկանի ալյուր /փաթեթավորումը՝ առավելագույնը 5 և 10 կգ՝ ըստ պատվերի/: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 կամ համարժեք: 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  և մակնշված Եվրասիական տնտեսական միության տարածքում շրջանառության միասնական նշանով: Փաթեթի վրա պարտադիր նշված լինի «նախատեսված է մանկապարտեզի համար և վաճառքի ենթակա չէ» Մատակարարումն իրականացվում է առնվազն շաբաթական մեկ անգամ: Մատակարարման  օրը որոշվում է Գնորդի կողմից նախնական (ոչ շուտ քան 3 աշխատանքային օր առաջ) պատվերի միջոցով՝  պատվերների միասնական էլեկտրոնային հարթակով իսկ վերջինիս  չգործելու, խափանվելու կամ այլ պատճառներով հնարավոր չլինելու դեպքում`էլ.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								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</si>
  <si>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Բնական մեղր` ծաղկային և ցողային մեղրերը բնական ծագումով՝ առանց մեխանիկական խառնուրդների և խմորման, ջրի զանգվածային բաժինը` 18,5 %-ից
ոչ ավելի, սախարոզի զանգվածային մասը (ըստ բացարձակ չոր նյութի)` 5,5%-ից ոչ ավելի։կալորայնությունը՝ (100 գ` 315-330 կկալ), մեղրի հիմնական բաղադրությունը շաքարի` գլուկոզայի (56%), ֆրուկտոզայի (37%) և սախարոզայի փոխակերպված խառնուրդ: Անվտանգությունը փաթեթավորումը, մակնշումը և նույնականացումը՝ համաձայն 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Փաթեթի վրա պարտադիր նշված լինի «նախատեսված է մանկապարտեզի համար և վաճառքի ենթակա չէ»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 </t>
  </si>
  <si>
    <t xml:space="preserve">Եփման ենթակա տեսակ, փաթեթավորումը՝ գործարանային, /350-500 գր, ստվարաթղթե տուփով,  գործարանային փաթեթավորմամբ/: Վարսակի փաթիլներում խոնավությունը պետք է լինի 12%–ից ոչ ավել, մոխրայնությունը՝ 2,1%–ից ոչ ավել, թթվայնությունը՝ 5,0%-ից ոչ ավել, աղբային խառնուրդները՝ 0,30%-ից ոչ ավել, վնասատուներով վարակվածություն չի թույլատրվում: 
ԳՕՍՏ 21149-93:  Փաթեթի վրա պարտադիր նշված լինի «նախատեսված է մանկապարտեզի համար և վաճառքի ենթակա չէ» 
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</si>
  <si>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Մակարոն սովորական, լապշա, վերմիշել և այլ կտրվածքներ /փաթեթավորումը՝  5 և 10 և 25 կգ՝ ըստ պատվիրատուի/,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կամ համարժեք: 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 Փաթեթի վրա պարտադիր նշված լինի «նախատեսված է մանկապարտեզի համար և վաճառքի ենթակա չէ» 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</si>
  <si>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Հնդկաձավար I տեսակի, մաքուր, փաթեթավորումը  առավելագույնը 5կգ՝ սննդի համար նախատեսված պոլիէթիլենային թաղանթով՝ համապատասխան մակնշումով, խոնավությունը` 14,0 %-ից ոչ ավելի, հատիկները` 97,5 %-ից ոչ պակաս: 
Համաձայն ՀՍՏ ԳՈՍՏ Ռ 55290-2012 ստանդարտացման փաստաթղթի:  Փաթեթի վրա պարտադիր նշված լինի «նախատեսված է մանկապարտեզի համար և վաճառքի ենթակա չէ»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</si>
  <si>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Լոբի հատիկավոր /փաթեթավորումը՝  առավելագույնը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Համաձայն  ԳՈՍՏ 7758-75 կամ համարժեք ստանդարտացման փաստաթղթի:  Փաթեթի վրա պարտադիր նշված լինի «նախատեսված է մանկապարտեզի համար և վաճառքի ենթակա չէ»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</si>
  <si>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Փաթեթավորումը առավելագույնը 5կգ; Չորացրած, կեղևած, դեղին կամ կանաչ գույնի, մաքուր, Փաթեթավորումը՝  սննդի համար նախատեսված պոլիէթիլենային թաղանթով՝ համապատասխան մակնշումով:  ԳՕՍՏ 28674-90 կամ համարժեք: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 Փաթեթի վրա պարտադիր նշված լինի «նախատեսված է մանկապարտեզի համար և վաճառքի ենթակա չէ»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</si>
  <si>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Կլոր սիսեռ /փաթեթավորումը առավելագույնը  5կգ/, համասեռ, մաքուր, չոր, խոնավությունը` (14,0-20,0) % ոչ ավելի: Փաթեթավորումը՝ սննդի համար նախատեսված պոլիէթիլենային թաղանթով՝ համապատասխան մակնշումով: ԳՕՍՏ 8758-76 կամ համարժեք: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Փաթեթի վրա պարտադիր նշված լինի «նախատեսված է մանկապարտեզի համար և վաճառքի ենթակա չէ» 
 Մատակարարումն իրականացվում է առնվազն 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</si>
  <si>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Փաթեթավորումն՝ առավելագույնը 5կգ: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 կամ համարժեք: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Փաթեթի վրա պարտադիր նշված լինի «նախատեսված է մանկապարտեզի համար և վաճառքի ենթակա չէ»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</si>
  <si>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Փաթեթավորումը՝ առավելագույնը  5 կգ: Խաշած, բարձր և առաջին տեսակի ցորենից ստացված ձավար՝ ամբողջական ցորենի միջուկի կամ աղացած ձավարահատիկների N1,N2,N3,N4,N5 չափերից, մաքուր, խոնավությունը 14%–ից ոչ ավելի, աղբային խառնուկները 0,3 %-ից ոչ ավելի: ՀՍՏ 303-2008 կամ համարժեք։  Փաթեթի վրա պարտադիր նշված լինի «նախատեսված է մանկապարտեզի համար և վաճառքի ենթակա չէ» 
Անվտանգությունը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</si>
  <si>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Փաթեթավորումը՝  առավելագույնը 5կգ,  սննդի համար նախատեսված պոլիէթիլենային թաղանթով՝ համապատասխան մակնշումով:  
Համաձայն ԳՈՍՏ 276-60 ստանդարտացման փաստաթղթի:  Փաթեթի վրա պարտադիր նշված լինի «նախատեսված է մանկապարտեզի համար և վաճառքի ենթակա չէ»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</si>
  <si>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Սովորական և/կամ ընտիր տեսակի, պտուղները թարմ, ամբողջական, առողջ, չթորշնած, առանց գյուղատնտեսական վնասատուներով վնասվածքների, առանց ավելորդ ներքին խոնավության, տրամագիծը՝  1,5-3,5 սմ, երկարությունը՝ 10-15 սմ, ըստ ԳՕՍՏ 32284-2013 կամ  համարժեք։ 
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</si>
  <si>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Վարունգ թարմ, քաղցրահամ, առանց ոչ բնորոշ համի և հոտի, առանց վնասվածքների, չափսը՝ 10-15 սմ:  Համաձայն ԳՕՍՏ 33932-2016 ստանդարտացման փաստաթղթի: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</si>
  <si>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Լոլիկ թարմ, ամբողջական, մաքուր, առողջ, ոչ գեր հասունացած, պտղակոթերով կամ առանց պտղակոթերի, առանց մեխանիկական վնասվածքների: ԳՕՍՏ 34298-2017 կամ համարժեք: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</si>
  <si>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Թարմ, տերևները առողջ,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հոդվածի: Թարմ, տերևները առողջ,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հոդվածի:Անվտանգությունը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</si>
  <si>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Թարմ, քաղցր, ընտիր տեսակի, մեջտեղից բաժանված երկու մասի՝ տրամագիծը 6-7 սմ-ից ոչ պակաս:
Համաձայն ԳՕՍՏ 34306-2017 ստանդարտացման փաստաթղթի: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</si>
  <si>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Քաղցր / կանաչ/, նեղ տրամագիծը 60-70մմ-ից ոչ պակաս, առանց վնասվածքների: Ընտիր կամ սովորական տեսակի։  
Համաձայն ԳՕՍՏ 34325-2017 ստանդարտացման փաստաթղթի: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</si>
  <si>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Քաղցր /կարմիր /, նեղ տրամագիծը 60-70մմ-ից ոչ պակաս, առանց վնասվածքների: Ընտիր կամ սովորական տեսակի։  
Համաձայն ԳՕՍՏ 34325-2017 ստանդարտացման փաստաթղթի: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</si>
  <si>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Սմբուկ թարմ,առանց վնասվածքների, չափսը՝ 15-20 սմ:
 Համաձայն ԳՕՍՏ 31821-2012 ստանդարտացման փաստաթղթի: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մինչև ժամը 12:00, համապատասխան 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</si>
  <si>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Թարմ, առանց արտաքին վնասվածքների: ԳՕՍՏ 31822-2012 կամ համարժեք: Տրամագիծը 3-5 սմ, երկարությունը 15-20 սմ:
Անվտանգությունը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համապատասխան 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</si>
  <si>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Թարմ, առանց արտաքին վնասվածքների, քաշը՝ 3-6 կգ: 
Համաձայն ԳՕՍՏ 7975-2013 ստանդարտացման փաստաթղթի:
Անվտանգությունը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կանոնա-կարգերի: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Դդումը չի պատվիրվում մայիսի 1-ից մինչև սեպտեմբերի 1-ը:
Մատակարարումը կատարվում է մատակարարի միջոցների հաշվին` համապատասխան մանկապարտեզներ նշված հասցեներով, մինչև ժամը 12:00 , համապատասխան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</si>
  <si>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Մարոլ առանց գյուղատնտեսական վնասատուներով վարակվածության, թարմ տերևներով,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</si>
  <si>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Կաղամբ 55% -վաղահաս, 45%-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Կաղամբի մաքրված գլուխների քաշը ոչ պակաս՝ 0,8 կգ, վաղահաս կաղամբինը՝  0,8-1.8 կգ, իսկ միջահաս կաղամբինը 2 կգ։ ԳՕՍՏ 28373-94 կամ համարժեք:  
  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</si>
  <si>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7-10 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32285-2013 կամ տվյալ ԳՈՍՏ-ի ցուցանիշներին համարժեք:
 Անվտանգությունը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</si>
  <si>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Խնձոր թարմ, պտղաբանական I խմբի, տարբեր տեսակների, առանց կեղևի վնասվածքների ԳՕՍՏ 21122-75 կամ համարժեք: 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12:00,համապատասխան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</si>
  <si>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սեխ թարմ,տեղական արտադրության, ՀՍՏ ԻՍՕ 874-2008:Անվտաննգությունն ըստ N 2-III-4.9-01-2010 հիգիենիկ նորմատիվների և ‹‹Սննդամթերքի անվտանգության մասին›› ՀՀօրենքի 9-րդ հոդվածի: Ըստ սեզոնի:Անվտանգությունը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</si>
  <si>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Թարմ և ոչ հասունացած, տարբեր տեսակի միջին չափերի։ Չափը որոշվում է լայնական կտրվածքի առավելագույն տրամագծով, որը պետք է լինի մոտ 40-50 մմ-ից ոչ պակաս։ Արտաքին տեսքը՝ չվնասված, բարորակ, (չի թույլատրվում 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</si>
  <si>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 Թարմ և քաղցր, հյութալի, տարբեր տեսակի, առանց վնասվածքների, մեջտեղից բաժանված երկու մասի՝ տրամագիծը 80-85 մմ-ից ոչ պակաս: ՀՍՏ 352-2013, կամ համարժեք:
  Անվտանգությունը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ժամը, համապատասխան տրանսպորտային միջոցներով, 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</si>
  <si>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Ձմերուկ  թարմ,տեղական արտադրության, ՀՍՏ ԻՍՕ 874-2008:Անվտաննգությունն ըստ N 2-III-4.9-01-2010 հիգիենիկ նորմատիվների և ‹‹Սննդամթերքի անվտանգության մասին›› ՀՀօրենքի 9-րդ հոդվածի: Ըստ սեզոնի:Անվտանգությունը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</si>
  <si>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Նարինջ թարմ, պտղաբանական II խմբի (71-ից - 90 մմ), առանց վնասվածքների, ԳՕՍՏ 4427-82 կամ համարժեք։ 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</si>
  <si>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Մանդարին թարմ, I պտղաբանական խմբի, առանց վնասվածքների, դեղին բարակ կեղևով և առողջ պտղամսով, / տրամագիծը՝ընդհանւոր քաշի 20 %՝  35-50մմ, 80 %՝  50-70 մմ /, ԳՕՍՏ 4428-82 կամ համարժեք: 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</si>
  <si>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Դեղնականաչավուն /ոչ խակ, ոչ շատ հասուն/ պտղաբանական II խմբի (15-ից-20 սմ ոչ պակաս), ԳՕՍՏ Ռ 51603-2000 կամ համարժեք։ 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</si>
  <si>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 և քաղցր, տարբեր տեսակի, միջին չափերի և ոչ գերհասունացած վիճակում: Առանց վնասվածքների: ՀՍՏ 353-2013  կամ համարժեք: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</si>
  <si>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Ելակ թարմ, ամբողջական, հասած,տեղական, առողջ, մաքուր: Առանց վնասվածքների: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</si>
  <si>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>Հատապտուղներ՝ մոշ, ազնվամորի թարմ, ամբողջական, հասած, տեղական, առողջ, մաքուր: Առանց վնասվածքների: ԳՕՍՏ 33915-2016  կամ համարժեք: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</si>
  <si>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Պահածոյացված, կանաչ. տարայավորված առավելագույնը  650-1000 գրամանոց տարայով: Մաքուր, կանաչ ոլոռին բնորոշ համով և հոտով, լավ եփված, փափուկ, առանց կողմնակի համի և հոտի, խոշոր հատիկներով, առանց նստվածքի, ապակյա տարայով:  Պիտանելիության ժամկետի նշումը՝ դաջվածքով։ ԳՕՍՏ 15842-90 կամ համարժեք: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Փաթեթի վրա պարտադիր նշված լինի «նախատեսված է մանկապարտեզի համար և վաճառքի ենթակա չէ» 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</si>
  <si>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Պահածոյացված, դեղին. տարայավորված առավելագույնը  650-1000 գրամանոց տարայով: Մաքուր, եգիպտացորեն  բնորոշ համով և հոտով, լավ եփված, փափուկ, առանց կողմնակի համի և հոտի, խոշոր հատիկներով, առանց նստվածքի, ապակյա տարայով:  Պիտանելիության ժամկետի նշումը՝ դաջվածքով։ ԳՕՍՏ 15842-90 կամ համարժեք: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Փաթեթի վրա պարտադիր նշված լինի «նախատեսված է մանկապարտեզի համար և վաճառքի ենթակա չէ» 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</si>
  <si>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Տոմատի մածուկ /տարան՝ առավելագույնը 1.1 կգ/; Բարձր կամ առաջին տեսակի, ապակե  տարաներով՝ պիտանելիության ժամկետը՝ նշված լինի դաջվածքով՝՝ (թղթայինի դեպքում՝ գունավոր տպագրությամբ)։   ԳՕՍՏ 3343-89 կամ համարժեք:  Անվտանգությունը փաթեթավորումը, մակնշումը և նույնականացումը՝ համաձայն 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Փաթեթի վրա պարտադիր նշված լինի «նախատեսված է մանկապարտեզի համար և վաճառքի ենթակա չէ»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</si>
  <si>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r>
      <t xml:space="preserve">Պատրաստված վարսակի ալյուրից: Խոնավությունը`3%-ից մինչև 10%, շաքարի զանգվածային պարունակությունը` 20% -ից մինչև 27%, յուղայնությունը` 3%-ից մինչև 30%: Փաթեթավորումն առավելագույնը 5 կգ  ստվարաթղթե տուփերով, համապատասխան մակնշումով, 
Համաձայն ԳՕՍՏ </t>
    </r>
    <r>
      <rPr>
        <sz val="11"/>
        <color rgb="FFFF0000"/>
        <rFont val="GHEA Grapalat"/>
        <family val="3"/>
      </rPr>
      <t>24901-14</t>
    </r>
    <r>
      <rPr>
        <sz val="11"/>
        <rFont val="GHEA Grapalat"/>
        <family val="3"/>
      </rPr>
      <t xml:space="preserve"> ստանդարտացման փաստաթղթի:  Փաթեթի վրա պարտադիր նշված լինի «նախատեսված է մանկապարտեզի համար և վաճառքի ենթակա չէ» 
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  </r>
  </si>
  <si>
    <t>Ընկուզի միջուկ, քաղցրահամ, Համաձայն ՀՀ ՏՊ 40017583.6585-2011 ստանդարտացման փաստաթղթի:Անվտանգությունը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</si>
  <si>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Փաթեթավորումն՝ մինչև 1 կգ փաթեթավորմամբ: Գործարանային մշակման խաղողից՝ առանց կորիզի , պահպանված 5 C-ից մինչև 25 C ջերմաստիճանում 70 %-ից ոչ ավելի խոնավության պայմաններում: Փաթեթավորումը՝ սննդի համար նախատեսված պոլիէթիլենային տոպրակով՝ համապատասխան մակնշումով: ԳՕՍՏ 6882-88 կամ համարժեք: 
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 ամիսը երկու անգամ: Մատակարարման կոնկրետ օրը որոշվում է Գնորդի կողմից նախնական (ոչ շուտ քան 3 աշխատանքային օր առաջ) պատվերի միջոցով՝պատվերների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 Փաթեթի վրա պարտադիր նշված լինի «նախատեսված է մանկապարտեզի համար և վաճառքի ենթակա չէ» 
Մատակարարումը կատարվում է մատակարարի միջոցների հաշվին` համապատասխան մանկապարտեզներ նշված հասցեներով, մինչև ժամը 12:00,համապատասխան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</si>
  <si>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Համեմունքներ՝  պահպանվում է չոր և զով տեղում 20C ջերմաստիճանի և օդի 75% հարաբերական խոնավության պայմաններում: Օգտագործվում է ճաշերի աղցանների մեջ  : 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</si>
  <si>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Մանր, սպիտակ, սննդում օգտագործվող համային հավելում: Չափածրարված գործարանային փաթեթավորմամբ, ստվարաթղթե տուփը՝ 1 կգ; ՀՀ գործող նորմերին և ստանդարտներին համապատասխան ԳՕՍՏ 2156-76 կամ համարժեք: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</si>
  <si>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Պահպանվում է չոր և զով տեղում 20C ջերմաստիճանի և օդի 75% հարաբերական խոնավության պայմաններում: Օգտագործվում է հրուշակեղենի, կոմպոտների, ջեմերի, խմորի մեջ : 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</si>
  <si>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Ծիրանաչիր, սև սալորաչիր, տանձի չիր, դեղձի չիր և բալի չիր: Գործարանային մշակման, պահպանված 5 C-ից մինչև 25 C ջերմաստիճանում 70 %-ից ոչ ավելի խոնավության պայմաններում: ԳՕՍՏ 28501-90 կամ համարժեք:  Փաթեթավորումը՝ սննդի համար նախատեսված պոլիէթիլենային տոպրակով՝ համապատասխան մակնշումով, առավելագույնը 5 կգ: Չոր մրգի տեսակը ՝ պատվիրատուի ընտրությամբ և համաձայնությամբ:  Փաթեթի վրա պարտադիր նշված լինի «նախատեսված է մանկապարտեզի համար և վաճառքի ենթակա չէ» 
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համապատասխան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</si>
  <si>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(+374) 093 00 58 43</t>
  </si>
  <si>
    <t>(+374) 077 90 72 72</t>
  </si>
  <si>
    <t>(+374) 093 30 09 21</t>
  </si>
  <si>
    <t>(+374)  	098 18 81 13</t>
  </si>
  <si>
    <t>(+374)  094 01 61 20</t>
  </si>
  <si>
    <t>(+374) 	094 76 31 00</t>
  </si>
  <si>
    <t>(+374) 098 92 87 90</t>
  </si>
  <si>
    <t>(+374) 	094 96 43 70</t>
  </si>
  <si>
    <t>(+374) 	098383388</t>
  </si>
  <si>
    <t>(+374) 	093248149</t>
  </si>
  <si>
    <t>(+374) 093971008</t>
  </si>
  <si>
    <t>(+374) 094823883</t>
  </si>
  <si>
    <t>(+374) 	077269259</t>
  </si>
  <si>
    <t>(+374) 	093 36 21 47</t>
  </si>
  <si>
    <t>(+374) 094844682</t>
  </si>
  <si>
    <t>(+374) 	094376655</t>
  </si>
  <si>
    <t>Գ Ն Մ Ա Ն   Ժ Ա Մ Ա Ն Ա Կ Ա Ց ՈՒ Յ Ց  Մ Ե Կ Տ Ա Ր Վ Ա  Հ Ա Մ Ա Ր  Ը Ս Տ   Մ Ա Ն Կ Ա Պ Ա Ր Տ Ե Զ Ն Ե Ր Ի</t>
  </si>
  <si>
    <t>Հասցեներ՝</t>
  </si>
  <si>
    <t>ՀՎՀՀ՝</t>
  </si>
  <si>
    <t>Սպասարկող բանկի անվանումը՝</t>
  </si>
  <si>
    <t>Բանկային հաշվե համար՝</t>
  </si>
  <si>
    <t>Հեռախոս Բջջ՝</t>
  </si>
  <si>
    <t>Հ Հ  Շ Ի Ր Ա Կ Ի  Մ Ա Ր Զ Ի  Ա Ր Թ Ի Կ  Հ Ա Մ Ա Յ Ն Ք Ի  Ե Ն Թ Ա Կ Ա Յ ՈՒ Թ Յ Ա Ն  Մ Ա Ն Կ Ա Պ Ա Ր Տ Ե Զ Ն Ե Ր    &lt;&lt;ՀՈԱԿ&gt;&gt;</t>
  </si>
  <si>
    <t xml:space="preserve">Ս Ն Ն Դ Ա Մ Թ Ե Ր Ք </t>
  </si>
  <si>
    <t>16    «Փանիկի նախադպրոցական ուսումնական հաստատություն»</t>
  </si>
  <si>
    <t>15  «Հառիճի նախադպրոցական ուսումնական հաստատություն»</t>
  </si>
  <si>
    <t>14     «Գեղանիստի նախադպրոցական ուսումնական հաստատություն»</t>
  </si>
  <si>
    <t>13          «Սպանդարյանի նախադպրոցական ուսումնական հաստատություն»</t>
  </si>
  <si>
    <t>12               «Սարատակի նախադպրոցական ուսումնական հաստատություն»</t>
  </si>
  <si>
    <t>11          «Անուշավանի նախադպրոցական ուսումնական հաստատություն»</t>
  </si>
  <si>
    <t>10                «Փոքր Մանթաշի նախադպրոցական ուսումնական հաստատություն»</t>
  </si>
  <si>
    <t>9                 «Մեծ Մանթաշի նախադպրոցական ուսումնական հաստատություն»</t>
  </si>
  <si>
    <t>8             «Նոր Կյանքի նախադպրոցական ուսումնական հաստատություն»</t>
  </si>
  <si>
    <t>6      «Լեռնակերտի նախադպրոցական ուսումնական հաստատություն»</t>
  </si>
  <si>
    <t>5       «Պեմզաշենի նախադպրոցական ուսումնական հաստատություն»</t>
  </si>
  <si>
    <t>ՀՀ Շիրակի մարզի Արթիկ համայնքի ենթակայության մանկապարտեզների  սննդամթերքի ձեռքբերման  Տ Ե Խ Ն Ի Կ Ա Կ Ա Ն  Բ Ն ՈՒ Թ Ա Գ Ի Ր-Գ Ն Մ Ա Ն  Ժ Ա Մ Ա Ն Ա Կ Ա Ց ՈՒ Յ Ց</t>
  </si>
  <si>
    <t>ՀՀ Շիրակի մարզի Արթիկ համայնքի ենթակայության թվով 16 մանկապարտեզների 2026թ-ին նախատեսվող  սննդամթերքի ձեռքբերում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</si>
</sst>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0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b/>
      <sz val="1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color indexed="8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</font>
    <font>
      <sz val="11"/>
      <color rgb="FF000000"/>
      <name val="Calibri"/>
      <family val="2"/>
    </font>
    <font>
      <sz val="9"/>
      <color rgb="FF000000"/>
      <name val="Tahoma"/>
      <family val="2"/>
    </font>
    <font>
      <b/>
      <sz val="12"/>
      <color rgb="FFFF0000"/>
      <name val="GHEA Grapalat"/>
      <family val="3"/>
    </font>
    <font>
      <b/>
      <sz val="10"/>
      <color rgb="FFFF0000"/>
      <name val="GHEA Grapalat"/>
      <family val="3"/>
    </font>
    <font>
      <sz val="11"/>
      <color rgb="FF000000"/>
      <name val="Cambria"/>
      <family val="1"/>
      <charset val="204"/>
      <scheme val="major"/>
    </font>
    <font>
      <sz val="9"/>
      <color rgb="FF00000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0" fontId="6" fillId="2" borderId="1" applyNumberFormat="0" applyAlignment="0" applyProtection="0"/>
    <xf numFmtId="0" fontId="7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8" fillId="3" borderId="2" xfId="4" applyFont="1" applyFill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9" fillId="3" borderId="1" xfId="4" applyFont="1" applyFill="1" applyAlignment="1">
      <alignment horizontal="center" vertical="center" wrapText="1"/>
    </xf>
    <xf numFmtId="0" fontId="2" fillId="3" borderId="1" xfId="4" applyFont="1" applyFill="1" applyAlignment="1">
      <alignment horizontal="center" vertical="center" wrapText="1"/>
    </xf>
    <xf numFmtId="0" fontId="9" fillId="0" borderId="0" xfId="0" applyFont="1"/>
    <xf numFmtId="0" fontId="16" fillId="0" borderId="0" xfId="0" applyFont="1"/>
    <xf numFmtId="0" fontId="8" fillId="0" borderId="0" xfId="0" applyFont="1"/>
    <xf numFmtId="0" fontId="15" fillId="3" borderId="8" xfId="4" applyFont="1" applyFill="1" applyBorder="1" applyAlignment="1">
      <alignment vertical="center" wrapText="1"/>
    </xf>
    <xf numFmtId="0" fontId="15" fillId="3" borderId="8" xfId="4" applyFont="1" applyFill="1" applyBorder="1" applyAlignment="1">
      <alignment vertical="top" wrapText="1"/>
    </xf>
    <xf numFmtId="0" fontId="18" fillId="0" borderId="0" xfId="0" applyFont="1" applyAlignment="1">
      <alignment vertical="center" wrapText="1"/>
    </xf>
    <xf numFmtId="0" fontId="9" fillId="3" borderId="9" xfId="4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3" borderId="2" xfId="0" applyFill="1" applyBorder="1"/>
    <xf numFmtId="0" fontId="19" fillId="3" borderId="2" xfId="0" applyFont="1" applyFill="1" applyBorder="1" applyAlignment="1">
      <alignment vertical="top" wrapText="1"/>
    </xf>
    <xf numFmtId="0" fontId="0" fillId="3" borderId="2" xfId="0" applyFill="1" applyBorder="1" applyAlignment="1">
      <alignment horizontal="left" vertical="center"/>
    </xf>
    <xf numFmtId="0" fontId="20" fillId="3" borderId="7" xfId="0" applyFont="1" applyFill="1" applyBorder="1" applyAlignment="1">
      <alignment horizontal="left" vertical="center"/>
    </xf>
    <xf numFmtId="0" fontId="20" fillId="3" borderId="2" xfId="0" applyFont="1" applyFill="1" applyBorder="1"/>
    <xf numFmtId="0" fontId="20" fillId="3" borderId="2" xfId="0" applyFont="1" applyFill="1" applyBorder="1" applyAlignment="1">
      <alignment wrapText="1"/>
    </xf>
    <xf numFmtId="0" fontId="0" fillId="3" borderId="2" xfId="0" applyFill="1" applyBorder="1" applyAlignment="1">
      <alignment horizontal="left"/>
    </xf>
    <xf numFmtId="0" fontId="9" fillId="3" borderId="3" xfId="4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23" fillId="3" borderId="12" xfId="0" applyNumberFormat="1" applyFont="1" applyFill="1" applyBorder="1" applyAlignment="1">
      <alignment horizontal="center" vertical="center" wrapText="1" shrinkToFit="1" readingOrder="1"/>
    </xf>
    <xf numFmtId="49" fontId="26" fillId="3" borderId="2" xfId="0" applyNumberFormat="1" applyFont="1" applyFill="1" applyBorder="1" applyAlignment="1">
      <alignment horizontal="center" vertical="center" wrapText="1" shrinkToFit="1" readingOrder="1"/>
    </xf>
    <xf numFmtId="49" fontId="27" fillId="3" borderId="12" xfId="0" applyNumberFormat="1" applyFont="1" applyFill="1" applyBorder="1" applyAlignment="1">
      <alignment horizontal="center" vertical="center" wrapText="1" shrinkToFit="1" readingOrder="1"/>
    </xf>
    <xf numFmtId="49" fontId="28" fillId="3" borderId="2" xfId="0" applyNumberFormat="1" applyFont="1" applyFill="1" applyBorder="1" applyAlignment="1">
      <alignment horizontal="center" vertical="center" wrapText="1"/>
    </xf>
    <xf numFmtId="49" fontId="29" fillId="3" borderId="2" xfId="0" applyNumberFormat="1" applyFont="1" applyFill="1" applyBorder="1" applyAlignment="1">
      <alignment horizontal="center" vertical="center" wrapText="1" shrinkToFit="1" readingOrder="1"/>
    </xf>
    <xf numFmtId="0" fontId="11" fillId="3" borderId="6" xfId="0" applyFont="1" applyFill="1" applyBorder="1" applyAlignment="1">
      <alignment horizontal="center" vertical="center" wrapText="1"/>
    </xf>
    <xf numFmtId="0" fontId="8" fillId="3" borderId="6" xfId="4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164" fontId="17" fillId="0" borderId="2" xfId="0" applyNumberFormat="1" applyFont="1" applyBorder="1"/>
    <xf numFmtId="0" fontId="2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8" fillId="3" borderId="4" xfId="4" applyFont="1" applyFill="1" applyBorder="1" applyAlignment="1">
      <alignment horizontal="center" vertical="center" wrapText="1"/>
    </xf>
    <xf numFmtId="0" fontId="8" fillId="3" borderId="2" xfId="4" applyFont="1" applyFill="1" applyBorder="1" applyAlignment="1">
      <alignment horizontal="left" vertical="center" wrapText="1"/>
    </xf>
    <xf numFmtId="0" fontId="8" fillId="3" borderId="7" xfId="4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9" fillId="3" borderId="10" xfId="4" applyFont="1" applyFill="1" applyBorder="1" applyAlignment="1">
      <alignment horizontal="center" vertical="center" wrapText="1"/>
    </xf>
    <xf numFmtId="0" fontId="9" fillId="3" borderId="9" xfId="4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6">
    <cellStyle name="Normal 2" xfId="2" xr:uid="{00000000-0005-0000-0000-000000000000}"/>
    <cellStyle name="Normal_Sheet1" xfId="5" xr:uid="{00000000-0005-0000-0000-000001000000}"/>
    <cellStyle name="Контрольная ячейка" xfId="4" builtinId="23"/>
    <cellStyle name="Обычный" xfId="0" builtinId="0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"/>
  <sheetViews>
    <sheetView topLeftCell="A56" zoomScaleNormal="100" zoomScaleSheetLayoutView="93" workbookViewId="0">
      <selection activeCell="A80" sqref="A80:D80"/>
    </sheetView>
  </sheetViews>
  <sheetFormatPr defaultColWidth="9.140625" defaultRowHeight="17.25" x14ac:dyDescent="0.25"/>
  <cols>
    <col min="1" max="1" width="8.85546875" style="1" customWidth="1"/>
    <col min="2" max="2" width="22.42578125" style="1" customWidth="1"/>
    <col min="3" max="3" width="14.28515625" style="1" customWidth="1"/>
    <col min="4" max="4" width="159.85546875" style="3" customWidth="1"/>
    <col min="5" max="5" width="11.7109375" style="3" customWidth="1"/>
    <col min="6" max="16384" width="9.140625" style="3"/>
  </cols>
  <sheetData>
    <row r="1" spans="1:5" x14ac:dyDescent="0.25">
      <c r="A1" s="47" t="s">
        <v>56</v>
      </c>
      <c r="B1" s="47"/>
      <c r="C1" s="47"/>
      <c r="D1" s="47"/>
      <c r="E1" s="47"/>
    </row>
    <row r="2" spans="1:5" x14ac:dyDescent="0.25">
      <c r="A2" s="49" t="s">
        <v>300</v>
      </c>
      <c r="B2" s="49"/>
      <c r="C2" s="49"/>
      <c r="D2" s="49"/>
      <c r="E2" s="49"/>
    </row>
    <row r="3" spans="1:5" ht="32.25" customHeight="1" x14ac:dyDescent="0.25">
      <c r="A3" s="50" t="s">
        <v>312</v>
      </c>
      <c r="B3" s="51"/>
      <c r="C3" s="51"/>
      <c r="D3" s="51"/>
      <c r="E3" s="51"/>
    </row>
    <row r="4" spans="1:5" ht="93.75" customHeight="1" thickBot="1" x14ac:dyDescent="0.3">
      <c r="A4" s="6" t="s">
        <v>34</v>
      </c>
      <c r="B4" s="6" t="s">
        <v>0</v>
      </c>
      <c r="C4" s="6" t="s">
        <v>26</v>
      </c>
      <c r="D4" s="6" t="s">
        <v>1</v>
      </c>
      <c r="E4" s="39" t="s">
        <v>52</v>
      </c>
    </row>
    <row r="5" spans="1:5" ht="409.6" thickTop="1" thickBot="1" x14ac:dyDescent="0.3">
      <c r="A5" s="10">
        <v>1</v>
      </c>
      <c r="B5" s="10" t="s">
        <v>43</v>
      </c>
      <c r="C5" s="10" t="s">
        <v>3</v>
      </c>
      <c r="D5" s="16" t="s">
        <v>217</v>
      </c>
      <c r="E5" s="40">
        <v>19560.599999999999</v>
      </c>
    </row>
    <row r="6" spans="1:5" ht="409.6" thickTop="1" thickBot="1" x14ac:dyDescent="0.3">
      <c r="A6" s="10">
        <v>2</v>
      </c>
      <c r="B6" s="10" t="s">
        <v>63</v>
      </c>
      <c r="C6" s="10" t="s">
        <v>3</v>
      </c>
      <c r="D6" s="16" t="s">
        <v>218</v>
      </c>
      <c r="E6" s="40">
        <v>1042.2</v>
      </c>
    </row>
    <row r="7" spans="1:5" s="2" customFormat="1" ht="409.6" thickTop="1" thickBot="1" x14ac:dyDescent="0.4">
      <c r="A7" s="10">
        <v>3</v>
      </c>
      <c r="B7" s="10" t="s">
        <v>22</v>
      </c>
      <c r="C7" s="10" t="s">
        <v>3</v>
      </c>
      <c r="D7" s="16" t="s">
        <v>219</v>
      </c>
      <c r="E7" s="40">
        <v>5136</v>
      </c>
    </row>
    <row r="8" spans="1:5" s="2" customFormat="1" ht="409.6" thickTop="1" thickBot="1" x14ac:dyDescent="0.4">
      <c r="A8" s="10">
        <v>4</v>
      </c>
      <c r="B8" s="10" t="s">
        <v>41</v>
      </c>
      <c r="C8" s="10" t="s">
        <v>3</v>
      </c>
      <c r="D8" s="16" t="s">
        <v>220</v>
      </c>
      <c r="E8" s="40">
        <v>12264</v>
      </c>
    </row>
    <row r="9" spans="1:5" s="2" customFormat="1" ht="361.5" customHeight="1" thickTop="1" thickBot="1" x14ac:dyDescent="0.4">
      <c r="A9" s="10">
        <v>5</v>
      </c>
      <c r="B9" s="11" t="s">
        <v>5</v>
      </c>
      <c r="C9" s="11" t="s">
        <v>4</v>
      </c>
      <c r="D9" s="16" t="s">
        <v>223</v>
      </c>
      <c r="E9" s="40">
        <v>3397.74</v>
      </c>
    </row>
    <row r="10" spans="1:5" s="2" customFormat="1" ht="361.5" customHeight="1" thickTop="1" thickBot="1" x14ac:dyDescent="0.4">
      <c r="A10" s="10">
        <v>6</v>
      </c>
      <c r="B10" s="10" t="s">
        <v>47</v>
      </c>
      <c r="C10" s="10" t="s">
        <v>3</v>
      </c>
      <c r="D10" s="15" t="s">
        <v>224</v>
      </c>
      <c r="E10" s="40">
        <v>1598.58</v>
      </c>
    </row>
    <row r="11" spans="1:5" s="2" customFormat="1" ht="361.5" customHeight="1" thickTop="1" thickBot="1" x14ac:dyDescent="0.4">
      <c r="A11" s="10">
        <v>7</v>
      </c>
      <c r="B11" s="10" t="s">
        <v>42</v>
      </c>
      <c r="C11" s="10" t="s">
        <v>3</v>
      </c>
      <c r="D11" s="16" t="s">
        <v>225</v>
      </c>
      <c r="E11" s="40">
        <v>3897.6</v>
      </c>
    </row>
    <row r="12" spans="1:5" s="2" customFormat="1" ht="361.5" customHeight="1" thickTop="1" thickBot="1" x14ac:dyDescent="0.4">
      <c r="A12" s="10">
        <v>8</v>
      </c>
      <c r="B12" s="10" t="s">
        <v>37</v>
      </c>
      <c r="C12" s="10" t="s">
        <v>3</v>
      </c>
      <c r="D12" s="15" t="s">
        <v>226</v>
      </c>
      <c r="E12" s="40">
        <v>26383.200000000001</v>
      </c>
    </row>
    <row r="13" spans="1:5" s="2" customFormat="1" ht="361.5" customHeight="1" thickTop="1" thickBot="1" x14ac:dyDescent="0.4">
      <c r="A13" s="10">
        <v>9</v>
      </c>
      <c r="B13" s="10" t="s">
        <v>40</v>
      </c>
      <c r="C13" s="10" t="s">
        <v>4</v>
      </c>
      <c r="D13" s="15" t="s">
        <v>227</v>
      </c>
      <c r="E13" s="40">
        <v>26986.44</v>
      </c>
    </row>
    <row r="14" spans="1:5" s="2" customFormat="1" ht="361.5" customHeight="1" thickTop="1" thickBot="1" x14ac:dyDescent="0.4">
      <c r="A14" s="10">
        <v>10</v>
      </c>
      <c r="B14" s="10" t="s">
        <v>39</v>
      </c>
      <c r="C14" s="10" t="s">
        <v>3</v>
      </c>
      <c r="D14" s="16" t="s">
        <v>228</v>
      </c>
      <c r="E14" s="40">
        <v>1674.24</v>
      </c>
    </row>
    <row r="15" spans="1:5" s="2" customFormat="1" ht="397.5" customHeight="1" thickTop="1" thickBot="1" x14ac:dyDescent="0.4">
      <c r="A15" s="18">
        <v>11</v>
      </c>
      <c r="B15" s="10" t="s">
        <v>46</v>
      </c>
      <c r="C15" s="10" t="s">
        <v>3</v>
      </c>
      <c r="D15" s="16" t="s">
        <v>229</v>
      </c>
      <c r="E15" s="40">
        <v>618.24</v>
      </c>
    </row>
    <row r="16" spans="1:5" s="2" customFormat="1" ht="397.5" customHeight="1" thickTop="1" thickBot="1" x14ac:dyDescent="0.4">
      <c r="A16" s="18">
        <v>12</v>
      </c>
      <c r="B16" s="10" t="s">
        <v>12</v>
      </c>
      <c r="C16" s="10" t="s">
        <v>3</v>
      </c>
      <c r="D16" s="15" t="s">
        <v>230</v>
      </c>
      <c r="E16" s="40">
        <v>1318.62</v>
      </c>
    </row>
    <row r="17" spans="1:5" s="2" customFormat="1" ht="364.5" thickTop="1" thickBot="1" x14ac:dyDescent="0.4">
      <c r="A17" s="10">
        <v>13</v>
      </c>
      <c r="B17" s="10" t="s">
        <v>64</v>
      </c>
      <c r="C17" s="10" t="s">
        <v>3</v>
      </c>
      <c r="D17" s="15" t="s">
        <v>233</v>
      </c>
      <c r="E17" s="40">
        <v>364.08</v>
      </c>
    </row>
    <row r="18" spans="1:5" s="2" customFormat="1" ht="381" thickTop="1" thickBot="1" x14ac:dyDescent="0.4">
      <c r="A18" s="10">
        <v>14</v>
      </c>
      <c r="B18" s="10" t="s">
        <v>36</v>
      </c>
      <c r="C18" s="10" t="s">
        <v>8</v>
      </c>
      <c r="D18" s="15" t="s">
        <v>231</v>
      </c>
      <c r="E18" s="40">
        <v>199549.2</v>
      </c>
    </row>
    <row r="19" spans="1:5" s="2" customFormat="1" ht="409.6" thickTop="1" thickBot="1" x14ac:dyDescent="0.4">
      <c r="A19" s="10">
        <v>15</v>
      </c>
      <c r="B19" s="10" t="s">
        <v>45</v>
      </c>
      <c r="C19" s="10" t="s">
        <v>3</v>
      </c>
      <c r="D19" s="15" t="s">
        <v>232</v>
      </c>
      <c r="E19" s="40">
        <v>260.10000000000002</v>
      </c>
    </row>
    <row r="20" spans="1:5" s="2" customFormat="1" ht="409.6" thickTop="1" thickBot="1" x14ac:dyDescent="0.4">
      <c r="A20" s="10">
        <v>16</v>
      </c>
      <c r="B20" s="10" t="s">
        <v>27</v>
      </c>
      <c r="C20" s="10" t="s">
        <v>3</v>
      </c>
      <c r="D20" s="16" t="s">
        <v>234</v>
      </c>
      <c r="E20" s="40">
        <v>2598.0300000000002</v>
      </c>
    </row>
    <row r="21" spans="1:5" s="2" customFormat="1" ht="409.6" thickTop="1" thickBot="1" x14ac:dyDescent="0.4">
      <c r="A21" s="10">
        <v>17</v>
      </c>
      <c r="B21" s="10" t="s">
        <v>11</v>
      </c>
      <c r="C21" s="10" t="s">
        <v>3</v>
      </c>
      <c r="D21" s="15" t="s">
        <v>235</v>
      </c>
      <c r="E21" s="40">
        <v>548.4</v>
      </c>
    </row>
    <row r="22" spans="1:5" s="2" customFormat="1" ht="397.5" thickTop="1" thickBot="1" x14ac:dyDescent="0.4">
      <c r="A22" s="10">
        <v>18</v>
      </c>
      <c r="B22" s="10" t="s">
        <v>9</v>
      </c>
      <c r="C22" s="10" t="s">
        <v>3</v>
      </c>
      <c r="D22" s="15" t="s">
        <v>236</v>
      </c>
      <c r="E22" s="40">
        <v>1428</v>
      </c>
    </row>
    <row r="23" spans="1:5" s="2" customFormat="1" ht="409.6" thickTop="1" thickBot="1" x14ac:dyDescent="0.4">
      <c r="A23" s="10">
        <v>19</v>
      </c>
      <c r="B23" s="10" t="s">
        <v>65</v>
      </c>
      <c r="C23" s="10" t="s">
        <v>3</v>
      </c>
      <c r="D23" s="15" t="s">
        <v>237</v>
      </c>
      <c r="E23" s="40">
        <v>485.6</v>
      </c>
    </row>
    <row r="24" spans="1:5" s="2" customFormat="1" ht="381" thickTop="1" thickBot="1" x14ac:dyDescent="0.4">
      <c r="A24" s="10">
        <v>20</v>
      </c>
      <c r="B24" s="10" t="s">
        <v>14</v>
      </c>
      <c r="C24" s="10" t="s">
        <v>3</v>
      </c>
      <c r="D24" s="15" t="s">
        <v>238</v>
      </c>
      <c r="E24" s="40">
        <v>515.4</v>
      </c>
    </row>
    <row r="25" spans="1:5" s="2" customFormat="1" ht="397.5" thickTop="1" thickBot="1" x14ac:dyDescent="0.4">
      <c r="A25" s="10">
        <v>21</v>
      </c>
      <c r="B25" s="10" t="s">
        <v>18</v>
      </c>
      <c r="C25" s="10" t="s">
        <v>3</v>
      </c>
      <c r="D25" s="16" t="s">
        <v>239</v>
      </c>
      <c r="E25" s="40">
        <v>1922.7</v>
      </c>
    </row>
    <row r="26" spans="1:5" s="2" customFormat="1" ht="409.6" thickTop="1" thickBot="1" x14ac:dyDescent="0.4">
      <c r="A26" s="10">
        <v>22</v>
      </c>
      <c r="B26" s="10" t="s">
        <v>15</v>
      </c>
      <c r="C26" s="10" t="s">
        <v>3</v>
      </c>
      <c r="D26" s="15" t="s">
        <v>240</v>
      </c>
      <c r="E26" s="40">
        <v>1448.1</v>
      </c>
    </row>
    <row r="27" spans="1:5" s="2" customFormat="1" ht="364.5" thickTop="1" thickBot="1" x14ac:dyDescent="0.4">
      <c r="A27" s="10">
        <v>23</v>
      </c>
      <c r="B27" s="10" t="s">
        <v>7</v>
      </c>
      <c r="C27" s="10" t="s">
        <v>3</v>
      </c>
      <c r="D27" s="16" t="s">
        <v>241</v>
      </c>
      <c r="E27" s="40">
        <v>156</v>
      </c>
    </row>
    <row r="28" spans="1:5" s="2" customFormat="1" ht="409.6" thickTop="1" thickBot="1" x14ac:dyDescent="0.4">
      <c r="A28" s="10">
        <v>24</v>
      </c>
      <c r="B28" s="10" t="s">
        <v>24</v>
      </c>
      <c r="C28" s="10" t="s">
        <v>3</v>
      </c>
      <c r="D28" s="15" t="s">
        <v>242</v>
      </c>
      <c r="E28" s="40">
        <v>1008</v>
      </c>
    </row>
    <row r="29" spans="1:5" s="2" customFormat="1" ht="381" thickTop="1" thickBot="1" x14ac:dyDescent="0.4">
      <c r="A29" s="10">
        <v>25</v>
      </c>
      <c r="B29" s="10" t="s">
        <v>10</v>
      </c>
      <c r="C29" s="10" t="s">
        <v>3</v>
      </c>
      <c r="D29" s="15" t="s">
        <v>62</v>
      </c>
      <c r="E29" s="40">
        <v>604.79999999999995</v>
      </c>
    </row>
    <row r="30" spans="1:5" s="2" customFormat="1" ht="381" thickTop="1" thickBot="1" x14ac:dyDescent="0.4">
      <c r="A30" s="10">
        <v>26</v>
      </c>
      <c r="B30" s="10" t="s">
        <v>6</v>
      </c>
      <c r="C30" s="10" t="s">
        <v>3</v>
      </c>
      <c r="D30" s="15" t="s">
        <v>58</v>
      </c>
      <c r="E30" s="40">
        <v>5595.3</v>
      </c>
    </row>
    <row r="31" spans="1:5" s="2" customFormat="1" ht="409.6" thickTop="1" thickBot="1" x14ac:dyDescent="0.4">
      <c r="A31" s="55">
        <v>27</v>
      </c>
      <c r="B31" s="10" t="s">
        <v>66</v>
      </c>
      <c r="C31" s="10" t="s">
        <v>3</v>
      </c>
      <c r="D31" s="15" t="s">
        <v>61</v>
      </c>
      <c r="E31" s="57">
        <v>11843.4</v>
      </c>
    </row>
    <row r="32" spans="1:5" s="2" customFormat="1" ht="409.6" thickTop="1" thickBot="1" x14ac:dyDescent="0.4">
      <c r="A32" s="56"/>
      <c r="B32" s="10" t="s">
        <v>67</v>
      </c>
      <c r="C32" s="10" t="s">
        <v>3</v>
      </c>
      <c r="D32" s="15" t="s">
        <v>60</v>
      </c>
      <c r="E32" s="58"/>
    </row>
    <row r="33" spans="1:5" s="2" customFormat="1" ht="348" thickTop="1" thickBot="1" x14ac:dyDescent="0.4">
      <c r="A33" s="10">
        <v>28</v>
      </c>
      <c r="B33" s="10" t="s">
        <v>68</v>
      </c>
      <c r="C33" s="10" t="s">
        <v>3</v>
      </c>
      <c r="D33" s="15" t="s">
        <v>59</v>
      </c>
      <c r="E33" s="41">
        <v>592</v>
      </c>
    </row>
    <row r="34" spans="1:5" s="2" customFormat="1" ht="381" thickTop="1" thickBot="1" x14ac:dyDescent="0.4">
      <c r="A34" s="10">
        <v>29</v>
      </c>
      <c r="B34" s="10" t="s">
        <v>49</v>
      </c>
      <c r="C34" s="10" t="s">
        <v>3</v>
      </c>
      <c r="D34" s="15" t="s">
        <v>243</v>
      </c>
      <c r="E34" s="41">
        <v>16130.64</v>
      </c>
    </row>
    <row r="35" spans="1:5" s="2" customFormat="1" ht="348" thickTop="1" thickBot="1" x14ac:dyDescent="0.4">
      <c r="A35" s="10">
        <v>30</v>
      </c>
      <c r="B35" s="10" t="s">
        <v>35</v>
      </c>
      <c r="C35" s="10" t="s">
        <v>3</v>
      </c>
      <c r="D35" s="15" t="s">
        <v>244</v>
      </c>
      <c r="E35" s="41">
        <v>2391.4</v>
      </c>
    </row>
    <row r="36" spans="1:5" s="2" customFormat="1" ht="364.5" thickTop="1" thickBot="1" x14ac:dyDescent="0.4">
      <c r="A36" s="10">
        <v>31</v>
      </c>
      <c r="B36" s="10" t="s">
        <v>33</v>
      </c>
      <c r="C36" s="10" t="s">
        <v>3</v>
      </c>
      <c r="D36" s="15" t="s">
        <v>245</v>
      </c>
      <c r="E36" s="41">
        <v>2418.4</v>
      </c>
    </row>
    <row r="37" spans="1:5" s="2" customFormat="1" ht="348" thickTop="1" thickBot="1" x14ac:dyDescent="0.4">
      <c r="A37" s="10">
        <v>32</v>
      </c>
      <c r="B37" s="10" t="s">
        <v>69</v>
      </c>
      <c r="C37" s="10" t="s">
        <v>3</v>
      </c>
      <c r="D37" s="15" t="s">
        <v>246</v>
      </c>
      <c r="E37" s="41">
        <v>4793.8</v>
      </c>
    </row>
    <row r="38" spans="1:5" s="2" customFormat="1" ht="364.5" thickTop="1" thickBot="1" x14ac:dyDescent="0.4">
      <c r="A38" s="10">
        <v>33</v>
      </c>
      <c r="B38" s="10" t="s">
        <v>17</v>
      </c>
      <c r="C38" s="10" t="s">
        <v>3</v>
      </c>
      <c r="D38" s="15" t="s">
        <v>247</v>
      </c>
      <c r="E38" s="41">
        <v>1444.2</v>
      </c>
    </row>
    <row r="39" spans="1:5" s="2" customFormat="1" ht="381" thickTop="1" thickBot="1" x14ac:dyDescent="0.4">
      <c r="A39" s="10">
        <v>34</v>
      </c>
      <c r="B39" s="10" t="s">
        <v>70</v>
      </c>
      <c r="C39" s="10" t="s">
        <v>3</v>
      </c>
      <c r="D39" s="15" t="s">
        <v>248</v>
      </c>
      <c r="E39" s="41">
        <v>1187.4000000000001</v>
      </c>
    </row>
    <row r="40" spans="1:5" s="2" customFormat="1" ht="381" thickTop="1" thickBot="1" x14ac:dyDescent="0.4">
      <c r="A40" s="10">
        <v>35</v>
      </c>
      <c r="B40" s="10" t="s">
        <v>70</v>
      </c>
      <c r="C40" s="10" t="s">
        <v>3</v>
      </c>
      <c r="D40" s="15" t="s">
        <v>249</v>
      </c>
      <c r="E40" s="41">
        <v>260</v>
      </c>
    </row>
    <row r="41" spans="1:5" s="2" customFormat="1" ht="364.5" thickTop="1" thickBot="1" x14ac:dyDescent="0.4">
      <c r="A41" s="10">
        <v>36</v>
      </c>
      <c r="B41" s="10" t="s">
        <v>16</v>
      </c>
      <c r="C41" s="10" t="s">
        <v>3</v>
      </c>
      <c r="D41" s="15" t="s">
        <v>250</v>
      </c>
      <c r="E41" s="41">
        <v>1412.8</v>
      </c>
    </row>
    <row r="42" spans="1:5" s="2" customFormat="1" ht="315" thickTop="1" thickBot="1" x14ac:dyDescent="0.4">
      <c r="A42" s="10">
        <v>37</v>
      </c>
      <c r="B42" s="10" t="s">
        <v>71</v>
      </c>
      <c r="C42" s="10" t="s">
        <v>3</v>
      </c>
      <c r="D42" s="16" t="s">
        <v>251</v>
      </c>
      <c r="E42" s="41">
        <v>899.1</v>
      </c>
    </row>
    <row r="43" spans="1:5" s="2" customFormat="1" ht="348" thickTop="1" thickBot="1" x14ac:dyDescent="0.4">
      <c r="A43" s="10">
        <v>38</v>
      </c>
      <c r="B43" s="10" t="s">
        <v>72</v>
      </c>
      <c r="C43" s="10" t="s">
        <v>3</v>
      </c>
      <c r="D43" s="15" t="s">
        <v>252</v>
      </c>
      <c r="E43" s="41">
        <v>475.2</v>
      </c>
    </row>
    <row r="44" spans="1:5" s="2" customFormat="1" ht="315" thickTop="1" thickBot="1" x14ac:dyDescent="0.4">
      <c r="A44" s="10">
        <v>39</v>
      </c>
      <c r="B44" s="10" t="s">
        <v>73</v>
      </c>
      <c r="C44" s="10" t="s">
        <v>3</v>
      </c>
      <c r="D44" s="15" t="s">
        <v>253</v>
      </c>
      <c r="E44" s="41">
        <v>4752.72</v>
      </c>
    </row>
    <row r="45" spans="1:5" s="2" customFormat="1" ht="409.6" thickTop="1" thickBot="1" x14ac:dyDescent="0.4">
      <c r="A45" s="10">
        <v>40</v>
      </c>
      <c r="B45" s="10" t="s">
        <v>51</v>
      </c>
      <c r="C45" s="10" t="s">
        <v>3</v>
      </c>
      <c r="D45" s="15" t="s">
        <v>254</v>
      </c>
      <c r="E45" s="41">
        <v>11367.2</v>
      </c>
    </row>
    <row r="46" spans="1:5" s="2" customFormat="1" ht="409.6" thickTop="1" thickBot="1" x14ac:dyDescent="0.4">
      <c r="A46" s="10">
        <v>41</v>
      </c>
      <c r="B46" s="10" t="s">
        <v>48</v>
      </c>
      <c r="C46" s="10" t="s">
        <v>3</v>
      </c>
      <c r="D46" s="15" t="s">
        <v>255</v>
      </c>
      <c r="E46" s="41">
        <v>3617.04</v>
      </c>
    </row>
    <row r="47" spans="1:5" s="2" customFormat="1" ht="331.5" thickTop="1" thickBot="1" x14ac:dyDescent="0.4">
      <c r="A47" s="10">
        <v>42</v>
      </c>
      <c r="B47" s="10" t="s">
        <v>74</v>
      </c>
      <c r="C47" s="10" t="s">
        <v>3</v>
      </c>
      <c r="D47" s="15" t="s">
        <v>94</v>
      </c>
      <c r="E47" s="41">
        <v>176.4</v>
      </c>
    </row>
    <row r="48" spans="1:5" s="2" customFormat="1" ht="331.5" thickTop="1" thickBot="1" x14ac:dyDescent="0.4">
      <c r="A48" s="10">
        <v>43</v>
      </c>
      <c r="B48" s="10" t="s">
        <v>50</v>
      </c>
      <c r="C48" s="10" t="s">
        <v>3</v>
      </c>
      <c r="D48" s="15" t="s">
        <v>75</v>
      </c>
      <c r="E48" s="41">
        <v>1133.9100000000001</v>
      </c>
    </row>
    <row r="49" spans="1:5" s="2" customFormat="1" ht="348" thickTop="1" thickBot="1" x14ac:dyDescent="0.4">
      <c r="A49" s="10">
        <v>44</v>
      </c>
      <c r="B49" s="10" t="s">
        <v>28</v>
      </c>
      <c r="C49" s="10" t="s">
        <v>3</v>
      </c>
      <c r="D49" s="15" t="s">
        <v>256</v>
      </c>
      <c r="E49" s="41">
        <v>16707.599999999999</v>
      </c>
    </row>
    <row r="50" spans="1:5" s="2" customFormat="1" ht="348" thickTop="1" thickBot="1" x14ac:dyDescent="0.4">
      <c r="A50" s="10">
        <v>45</v>
      </c>
      <c r="B50" s="10" t="s">
        <v>76</v>
      </c>
      <c r="C50" s="10" t="s">
        <v>3</v>
      </c>
      <c r="D50" s="15" t="s">
        <v>257</v>
      </c>
      <c r="E50" s="41">
        <v>457.2</v>
      </c>
    </row>
    <row r="51" spans="1:5" s="2" customFormat="1" ht="381" thickTop="1" thickBot="1" x14ac:dyDescent="0.4">
      <c r="A51" s="10">
        <v>46</v>
      </c>
      <c r="B51" s="10" t="s">
        <v>78</v>
      </c>
      <c r="C51" s="10" t="s">
        <v>3</v>
      </c>
      <c r="D51" s="15" t="s">
        <v>258</v>
      </c>
      <c r="E51" s="41">
        <v>1110.4000000000001</v>
      </c>
    </row>
    <row r="52" spans="1:5" s="2" customFormat="1" ht="348" thickTop="1" thickBot="1" x14ac:dyDescent="0.4">
      <c r="A52" s="10">
        <v>47</v>
      </c>
      <c r="B52" s="10" t="s">
        <v>32</v>
      </c>
      <c r="C52" s="10" t="s">
        <v>3</v>
      </c>
      <c r="D52" s="15" t="s">
        <v>259</v>
      </c>
      <c r="E52" s="41">
        <v>207.6</v>
      </c>
    </row>
    <row r="53" spans="1:5" s="2" customFormat="1" ht="348" thickTop="1" thickBot="1" x14ac:dyDescent="0.4">
      <c r="A53" s="10">
        <v>48</v>
      </c>
      <c r="B53" s="10" t="s">
        <v>77</v>
      </c>
      <c r="C53" s="10" t="s">
        <v>3</v>
      </c>
      <c r="D53" s="15" t="s">
        <v>260</v>
      </c>
      <c r="E53" s="41">
        <v>801</v>
      </c>
    </row>
    <row r="54" spans="1:5" s="2" customFormat="1" ht="348" thickTop="1" thickBot="1" x14ac:dyDescent="0.4">
      <c r="A54" s="10">
        <v>49</v>
      </c>
      <c r="B54" s="10" t="s">
        <v>31</v>
      </c>
      <c r="C54" s="10" t="s">
        <v>3</v>
      </c>
      <c r="D54" s="15" t="s">
        <v>261</v>
      </c>
      <c r="E54" s="41">
        <v>3518.8</v>
      </c>
    </row>
    <row r="55" spans="1:5" s="2" customFormat="1" ht="364.5" thickTop="1" thickBot="1" x14ac:dyDescent="0.4">
      <c r="A55" s="10">
        <v>50</v>
      </c>
      <c r="B55" s="10" t="s">
        <v>30</v>
      </c>
      <c r="C55" s="10" t="s">
        <v>3</v>
      </c>
      <c r="D55" s="15" t="s">
        <v>262</v>
      </c>
      <c r="E55" s="41">
        <v>3721.4</v>
      </c>
    </row>
    <row r="56" spans="1:5" s="2" customFormat="1" ht="331.5" thickTop="1" thickBot="1" x14ac:dyDescent="0.4">
      <c r="A56" s="10">
        <v>51</v>
      </c>
      <c r="B56" s="10" t="s">
        <v>25</v>
      </c>
      <c r="C56" s="10" t="s">
        <v>3</v>
      </c>
      <c r="D56" s="15" t="s">
        <v>263</v>
      </c>
      <c r="E56" s="41">
        <v>7880.24</v>
      </c>
    </row>
    <row r="57" spans="1:5" s="2" customFormat="1" ht="199.5" thickTop="1" thickBot="1" x14ac:dyDescent="0.4">
      <c r="A57" s="10">
        <v>52</v>
      </c>
      <c r="B57" s="10" t="s">
        <v>79</v>
      </c>
      <c r="C57" s="10" t="s">
        <v>3</v>
      </c>
      <c r="D57" s="15" t="s">
        <v>95</v>
      </c>
      <c r="E57" s="41">
        <v>1663.2</v>
      </c>
    </row>
    <row r="58" spans="1:5" s="2" customFormat="1" ht="348" thickTop="1" thickBot="1" x14ac:dyDescent="0.4">
      <c r="A58" s="10">
        <v>53</v>
      </c>
      <c r="B58" s="10" t="s">
        <v>19</v>
      </c>
      <c r="C58" s="10" t="s">
        <v>3</v>
      </c>
      <c r="D58" s="15" t="s">
        <v>264</v>
      </c>
      <c r="E58" s="41">
        <v>1054</v>
      </c>
    </row>
    <row r="59" spans="1:5" s="2" customFormat="1" ht="315" thickTop="1" thickBot="1" x14ac:dyDescent="0.4">
      <c r="A59" s="10">
        <v>54</v>
      </c>
      <c r="B59" s="10" t="s">
        <v>80</v>
      </c>
      <c r="C59" s="10" t="s">
        <v>3</v>
      </c>
      <c r="D59" s="15" t="s">
        <v>265</v>
      </c>
      <c r="E59" s="41">
        <v>465.6</v>
      </c>
    </row>
    <row r="60" spans="1:5" s="2" customFormat="1" ht="315" thickTop="1" thickBot="1" x14ac:dyDescent="0.4">
      <c r="A60" s="10">
        <v>55</v>
      </c>
      <c r="B60" s="10" t="s">
        <v>81</v>
      </c>
      <c r="C60" s="10" t="s">
        <v>3</v>
      </c>
      <c r="D60" s="15" t="s">
        <v>266</v>
      </c>
      <c r="E60" s="41">
        <v>750.96</v>
      </c>
    </row>
    <row r="61" spans="1:5" s="2" customFormat="1" ht="409.6" thickTop="1" thickBot="1" x14ac:dyDescent="0.4">
      <c r="A61" s="10">
        <v>56</v>
      </c>
      <c r="B61" s="10" t="s">
        <v>13</v>
      </c>
      <c r="C61" s="10" t="s">
        <v>29</v>
      </c>
      <c r="D61" s="15" t="s">
        <v>267</v>
      </c>
      <c r="E61" s="41">
        <v>2044.88</v>
      </c>
    </row>
    <row r="62" spans="1:5" s="2" customFormat="1" ht="409.6" thickTop="1" thickBot="1" x14ac:dyDescent="0.4">
      <c r="A62" s="10">
        <v>57</v>
      </c>
      <c r="B62" s="10" t="s">
        <v>82</v>
      </c>
      <c r="C62" s="10" t="s">
        <v>29</v>
      </c>
      <c r="D62" s="15" t="s">
        <v>268</v>
      </c>
      <c r="E62" s="41">
        <v>1150.8</v>
      </c>
    </row>
    <row r="63" spans="1:5" s="2" customFormat="1" ht="409.6" thickTop="1" thickBot="1" x14ac:dyDescent="0.4">
      <c r="A63" s="10">
        <v>58</v>
      </c>
      <c r="B63" s="10" t="s">
        <v>23</v>
      </c>
      <c r="C63" s="10" t="s">
        <v>3</v>
      </c>
      <c r="D63" s="15" t="s">
        <v>269</v>
      </c>
      <c r="E63" s="41">
        <v>628.11</v>
      </c>
    </row>
    <row r="64" spans="1:5" s="2" customFormat="1" ht="348" thickTop="1" thickBot="1" x14ac:dyDescent="0.4">
      <c r="A64" s="10">
        <v>59</v>
      </c>
      <c r="B64" s="10" t="s">
        <v>83</v>
      </c>
      <c r="C64" s="10" t="s">
        <v>4</v>
      </c>
      <c r="D64" s="15" t="s">
        <v>100</v>
      </c>
      <c r="E64" s="41">
        <v>62.064</v>
      </c>
    </row>
    <row r="65" spans="1:5" s="2" customFormat="1" ht="397.5" thickTop="1" thickBot="1" x14ac:dyDescent="0.4">
      <c r="A65" s="10">
        <v>60</v>
      </c>
      <c r="B65" s="10" t="s">
        <v>2</v>
      </c>
      <c r="C65" s="10" t="s">
        <v>3</v>
      </c>
      <c r="D65" s="15" t="s">
        <v>57</v>
      </c>
      <c r="E65" s="41">
        <v>273.726</v>
      </c>
    </row>
    <row r="66" spans="1:5" s="2" customFormat="1" ht="409.6" thickTop="1" thickBot="1" x14ac:dyDescent="0.4">
      <c r="A66" s="10">
        <v>61</v>
      </c>
      <c r="B66" s="10" t="s">
        <v>84</v>
      </c>
      <c r="C66" s="10" t="s">
        <v>3</v>
      </c>
      <c r="D66" s="16" t="s">
        <v>270</v>
      </c>
      <c r="E66" s="41">
        <v>921.6</v>
      </c>
    </row>
    <row r="67" spans="1:5" s="2" customFormat="1" ht="348" thickTop="1" thickBot="1" x14ac:dyDescent="0.4">
      <c r="A67" s="10">
        <v>62</v>
      </c>
      <c r="B67" s="22" t="s">
        <v>92</v>
      </c>
      <c r="C67" s="10" t="s">
        <v>93</v>
      </c>
      <c r="D67" s="15" t="s">
        <v>271</v>
      </c>
      <c r="E67" s="41">
        <v>7.8</v>
      </c>
    </row>
    <row r="68" spans="1:5" s="2" customFormat="1" ht="364.5" thickTop="1" thickBot="1" x14ac:dyDescent="0.4">
      <c r="A68" s="10">
        <v>63</v>
      </c>
      <c r="B68" s="10" t="s">
        <v>21</v>
      </c>
      <c r="C68" s="10" t="s">
        <v>3</v>
      </c>
      <c r="D68" s="15" t="s">
        <v>85</v>
      </c>
      <c r="E68" s="41">
        <v>1.8959999999999999</v>
      </c>
    </row>
    <row r="69" spans="1:5" s="2" customFormat="1" ht="381" thickTop="1" thickBot="1" x14ac:dyDescent="0.4">
      <c r="A69" s="10">
        <v>64</v>
      </c>
      <c r="B69" s="10" t="s">
        <v>89</v>
      </c>
      <c r="C69" s="10"/>
      <c r="D69" s="15" t="s">
        <v>97</v>
      </c>
      <c r="E69" s="41">
        <v>106.02</v>
      </c>
    </row>
    <row r="70" spans="1:5" s="2" customFormat="1" ht="409.6" thickTop="1" thickBot="1" x14ac:dyDescent="0.4">
      <c r="A70" s="10">
        <v>65</v>
      </c>
      <c r="C70" s="10" t="s">
        <v>3</v>
      </c>
      <c r="D70" s="15" t="s">
        <v>272</v>
      </c>
      <c r="E70" s="41">
        <v>831.6</v>
      </c>
    </row>
    <row r="71" spans="1:5" s="2" customFormat="1" ht="315" thickTop="1" thickBot="1" x14ac:dyDescent="0.4">
      <c r="A71" s="10">
        <v>66</v>
      </c>
      <c r="B71" s="21" t="s">
        <v>90</v>
      </c>
      <c r="C71" s="10" t="s">
        <v>3</v>
      </c>
      <c r="D71" s="15" t="s">
        <v>99</v>
      </c>
      <c r="E71" s="41">
        <v>34.020000000000003</v>
      </c>
    </row>
    <row r="72" spans="1:5" s="2" customFormat="1" ht="331.5" thickTop="1" thickBot="1" x14ac:dyDescent="0.4">
      <c r="A72" s="10">
        <v>67</v>
      </c>
      <c r="B72" s="23" t="s">
        <v>91</v>
      </c>
      <c r="C72" s="10" t="s">
        <v>3</v>
      </c>
      <c r="D72" s="15" t="s">
        <v>273</v>
      </c>
      <c r="E72" s="41">
        <v>7.56</v>
      </c>
    </row>
    <row r="73" spans="1:5" s="2" customFormat="1" ht="331.5" thickTop="1" thickBot="1" x14ac:dyDescent="0.4">
      <c r="A73" s="10">
        <v>68</v>
      </c>
      <c r="B73" s="10" t="s">
        <v>87</v>
      </c>
      <c r="C73" s="10" t="s">
        <v>3</v>
      </c>
      <c r="D73" s="16" t="s">
        <v>86</v>
      </c>
      <c r="E73" s="41">
        <v>4.5359999999999996</v>
      </c>
    </row>
    <row r="74" spans="1:5" s="2" customFormat="1" ht="331.5" thickTop="1" thickBot="1" x14ac:dyDescent="0.4">
      <c r="A74" s="10">
        <v>69</v>
      </c>
      <c r="B74" s="10" t="s">
        <v>88</v>
      </c>
      <c r="C74" s="10" t="s">
        <v>3</v>
      </c>
      <c r="D74" s="16" t="s">
        <v>98</v>
      </c>
      <c r="E74" s="41">
        <v>9.4499999999999993</v>
      </c>
    </row>
    <row r="75" spans="1:5" s="2" customFormat="1" ht="348" thickTop="1" thickBot="1" x14ac:dyDescent="0.4">
      <c r="A75" s="10">
        <v>70</v>
      </c>
      <c r="B75" s="10" t="s">
        <v>20</v>
      </c>
      <c r="C75" s="10" t="s">
        <v>3</v>
      </c>
      <c r="D75" s="16" t="s">
        <v>274</v>
      </c>
      <c r="E75" s="41">
        <v>3.78</v>
      </c>
    </row>
    <row r="76" spans="1:5" s="2" customFormat="1" ht="331.5" thickTop="1" thickBot="1" x14ac:dyDescent="0.4">
      <c r="A76" s="10">
        <v>71</v>
      </c>
      <c r="B76" s="10" t="s">
        <v>96</v>
      </c>
      <c r="C76" s="10" t="s">
        <v>3</v>
      </c>
      <c r="D76" s="15" t="s">
        <v>275</v>
      </c>
      <c r="E76" s="41">
        <v>3.78</v>
      </c>
    </row>
    <row r="77" spans="1:5" s="2" customFormat="1" ht="409.6" thickTop="1" thickBot="1" x14ac:dyDescent="0.4">
      <c r="A77" s="10">
        <v>72</v>
      </c>
      <c r="B77" s="10" t="s">
        <v>44</v>
      </c>
      <c r="C77" s="10" t="s">
        <v>3</v>
      </c>
      <c r="D77" s="15" t="s">
        <v>276</v>
      </c>
      <c r="E77" s="41">
        <v>226.8</v>
      </c>
    </row>
    <row r="78" spans="1:5" ht="18.399999999999999" customHeight="1" thickTop="1" x14ac:dyDescent="0.25">
      <c r="A78" s="52" t="s">
        <v>38</v>
      </c>
      <c r="B78" s="52"/>
      <c r="C78" s="52"/>
      <c r="D78" s="52"/>
      <c r="E78" s="53"/>
    </row>
    <row r="79" spans="1:5" s="17" customFormat="1" ht="115.5" customHeight="1" x14ac:dyDescent="0.25">
      <c r="A79" s="54" t="s">
        <v>221</v>
      </c>
      <c r="B79" s="54"/>
      <c r="C79" s="54"/>
      <c r="D79" s="54"/>
    </row>
    <row r="80" spans="1:5" x14ac:dyDescent="0.25">
      <c r="A80" s="48" t="s">
        <v>222</v>
      </c>
      <c r="B80" s="48"/>
      <c r="C80" s="48"/>
      <c r="D80" s="48"/>
    </row>
  </sheetData>
  <mergeCells count="8">
    <mergeCell ref="A1:E1"/>
    <mergeCell ref="A80:D80"/>
    <mergeCell ref="A2:E2"/>
    <mergeCell ref="A3:E3"/>
    <mergeCell ref="A78:E78"/>
    <mergeCell ref="A79:D79"/>
    <mergeCell ref="A31:A32"/>
    <mergeCell ref="E31:E32"/>
  </mergeCells>
  <pageMargins left="0.7" right="0.7" top="0.75" bottom="0.75" header="0.3" footer="0.3"/>
  <pageSetup paperSize="9" scale="33" orientation="landscape" r:id="rId1"/>
  <rowBreaks count="1" manualBreakCount="1">
    <brk id="2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topLeftCell="A4" workbookViewId="0">
      <selection sqref="A1:F1"/>
    </sheetView>
  </sheetViews>
  <sheetFormatPr defaultRowHeight="15" x14ac:dyDescent="0.25"/>
  <cols>
    <col min="1" max="6" width="31.5703125" customWidth="1"/>
  </cols>
  <sheetData>
    <row r="1" spans="1:6" x14ac:dyDescent="0.25">
      <c r="A1" s="59" t="s">
        <v>299</v>
      </c>
      <c r="B1" s="59"/>
      <c r="C1" s="59"/>
      <c r="D1" s="59"/>
      <c r="E1" s="59"/>
      <c r="F1" s="59"/>
    </row>
    <row r="2" spans="1:6" ht="28.5" x14ac:dyDescent="0.25">
      <c r="A2" s="7" t="s">
        <v>34</v>
      </c>
      <c r="B2" s="7" t="s">
        <v>294</v>
      </c>
      <c r="C2" s="7" t="s">
        <v>295</v>
      </c>
      <c r="D2" s="7" t="s">
        <v>296</v>
      </c>
      <c r="E2" s="19" t="s">
        <v>297</v>
      </c>
      <c r="F2" s="7" t="s">
        <v>298</v>
      </c>
    </row>
    <row r="3" spans="1:6" ht="63.2" customHeight="1" x14ac:dyDescent="0.25">
      <c r="A3" s="8">
        <v>1</v>
      </c>
      <c r="B3" s="9" t="s">
        <v>168</v>
      </c>
      <c r="C3" s="34" t="s">
        <v>190</v>
      </c>
      <c r="D3" s="9" t="s">
        <v>55</v>
      </c>
      <c r="E3" s="37" t="s">
        <v>186</v>
      </c>
      <c r="F3" s="9" t="s">
        <v>277</v>
      </c>
    </row>
    <row r="4" spans="1:6" ht="63.2" customHeight="1" x14ac:dyDescent="0.25">
      <c r="A4" s="8">
        <v>2</v>
      </c>
      <c r="B4" s="9" t="s">
        <v>169</v>
      </c>
      <c r="C4" s="34" t="s">
        <v>188</v>
      </c>
      <c r="D4" s="9" t="s">
        <v>55</v>
      </c>
      <c r="E4" s="37" t="s">
        <v>184</v>
      </c>
      <c r="F4" s="9" t="s">
        <v>278</v>
      </c>
    </row>
    <row r="5" spans="1:6" ht="63.2" customHeight="1" x14ac:dyDescent="0.25">
      <c r="A5" s="8">
        <v>3</v>
      </c>
      <c r="B5" s="9" t="s">
        <v>170</v>
      </c>
      <c r="C5" s="34" t="s">
        <v>191</v>
      </c>
      <c r="D5" s="9" t="s">
        <v>55</v>
      </c>
      <c r="E5" s="37" t="s">
        <v>187</v>
      </c>
      <c r="F5" s="9" t="s">
        <v>279</v>
      </c>
    </row>
    <row r="6" spans="1:6" ht="63.2" customHeight="1" x14ac:dyDescent="0.25">
      <c r="A6" s="8">
        <v>4</v>
      </c>
      <c r="B6" s="9" t="s">
        <v>171</v>
      </c>
      <c r="C6" s="34" t="s">
        <v>189</v>
      </c>
      <c r="D6" s="9" t="s">
        <v>55</v>
      </c>
      <c r="E6" s="37" t="s">
        <v>185</v>
      </c>
      <c r="F6" s="9" t="s">
        <v>280</v>
      </c>
    </row>
    <row r="7" spans="1:6" ht="63.2" customHeight="1" x14ac:dyDescent="0.25">
      <c r="A7" s="8">
        <v>5</v>
      </c>
      <c r="B7" s="9" t="s">
        <v>175</v>
      </c>
      <c r="C7" s="35" t="s">
        <v>199</v>
      </c>
      <c r="D7" s="31" t="s">
        <v>55</v>
      </c>
      <c r="E7" s="33" t="s">
        <v>198</v>
      </c>
      <c r="F7" s="9" t="s">
        <v>281</v>
      </c>
    </row>
    <row r="8" spans="1:6" ht="63.2" customHeight="1" x14ac:dyDescent="0.25">
      <c r="A8" s="8">
        <v>6</v>
      </c>
      <c r="B8" s="9" t="s">
        <v>181</v>
      </c>
      <c r="C8" s="35" t="s">
        <v>197</v>
      </c>
      <c r="D8" s="32" t="s">
        <v>216</v>
      </c>
      <c r="E8" s="33" t="s">
        <v>196</v>
      </c>
      <c r="F8" s="9" t="s">
        <v>282</v>
      </c>
    </row>
    <row r="9" spans="1:6" ht="63.2" customHeight="1" x14ac:dyDescent="0.25">
      <c r="A9" s="8">
        <v>7</v>
      </c>
      <c r="B9" s="9" t="s">
        <v>172</v>
      </c>
      <c r="C9" s="35" t="s">
        <v>193</v>
      </c>
      <c r="D9" s="31" t="s">
        <v>55</v>
      </c>
      <c r="E9" s="33" t="s">
        <v>192</v>
      </c>
      <c r="F9" s="9" t="s">
        <v>283</v>
      </c>
    </row>
    <row r="10" spans="1:6" ht="63.2" customHeight="1" x14ac:dyDescent="0.25">
      <c r="A10" s="8">
        <v>8</v>
      </c>
      <c r="B10" s="9" t="s">
        <v>183</v>
      </c>
      <c r="C10" s="36" t="s">
        <v>214</v>
      </c>
      <c r="D10" s="32" t="s">
        <v>216</v>
      </c>
      <c r="E10" s="31" t="s">
        <v>215</v>
      </c>
      <c r="F10" s="9" t="s">
        <v>284</v>
      </c>
    </row>
    <row r="11" spans="1:6" ht="63.2" customHeight="1" x14ac:dyDescent="0.25">
      <c r="A11" s="8">
        <v>9</v>
      </c>
      <c r="B11" s="9" t="s">
        <v>177</v>
      </c>
      <c r="C11" s="35" t="s">
        <v>213</v>
      </c>
      <c r="D11" s="31" t="s">
        <v>216</v>
      </c>
      <c r="E11" s="33" t="s">
        <v>212</v>
      </c>
      <c r="F11" s="9" t="s">
        <v>285</v>
      </c>
    </row>
    <row r="12" spans="1:6" ht="63.2" customHeight="1" x14ac:dyDescent="0.25">
      <c r="A12" s="8">
        <v>10</v>
      </c>
      <c r="B12" s="9" t="s">
        <v>179</v>
      </c>
      <c r="C12" s="35" t="s">
        <v>203</v>
      </c>
      <c r="D12" s="31" t="s">
        <v>216</v>
      </c>
      <c r="E12" s="33" t="s">
        <v>202</v>
      </c>
      <c r="F12" s="9" t="s">
        <v>286</v>
      </c>
    </row>
    <row r="13" spans="1:6" ht="63.2" customHeight="1" x14ac:dyDescent="0.25">
      <c r="A13" s="8">
        <v>11</v>
      </c>
      <c r="B13" s="9" t="s">
        <v>176</v>
      </c>
      <c r="C13" s="35" t="s">
        <v>195</v>
      </c>
      <c r="D13" s="31" t="s">
        <v>216</v>
      </c>
      <c r="E13" s="33" t="s">
        <v>194</v>
      </c>
      <c r="F13" s="9" t="s">
        <v>287</v>
      </c>
    </row>
    <row r="14" spans="1:6" ht="63.2" customHeight="1" x14ac:dyDescent="0.25">
      <c r="A14" s="8">
        <v>12</v>
      </c>
      <c r="B14" s="9" t="s">
        <v>182</v>
      </c>
      <c r="C14" s="35" t="s">
        <v>207</v>
      </c>
      <c r="D14" s="32" t="s">
        <v>53</v>
      </c>
      <c r="E14" s="33" t="s">
        <v>206</v>
      </c>
      <c r="F14" s="9" t="s">
        <v>288</v>
      </c>
    </row>
    <row r="15" spans="1:6" ht="63.2" customHeight="1" x14ac:dyDescent="0.25">
      <c r="A15" s="8">
        <v>13</v>
      </c>
      <c r="B15" s="9" t="s">
        <v>173</v>
      </c>
      <c r="C15" s="35" t="s">
        <v>201</v>
      </c>
      <c r="D15" s="31" t="s">
        <v>216</v>
      </c>
      <c r="E15" s="33" t="s">
        <v>200</v>
      </c>
      <c r="F15" s="9" t="s">
        <v>289</v>
      </c>
    </row>
    <row r="16" spans="1:6" ht="63.2" customHeight="1" x14ac:dyDescent="0.25">
      <c r="A16" s="8">
        <v>14</v>
      </c>
      <c r="B16" s="9" t="s">
        <v>180</v>
      </c>
      <c r="C16" s="35" t="s">
        <v>209</v>
      </c>
      <c r="D16" s="31" t="s">
        <v>55</v>
      </c>
      <c r="E16" s="33" t="s">
        <v>208</v>
      </c>
      <c r="F16" s="9" t="s">
        <v>290</v>
      </c>
    </row>
    <row r="17" spans="1:6" ht="63.2" customHeight="1" x14ac:dyDescent="0.25">
      <c r="A17" s="8">
        <v>15</v>
      </c>
      <c r="B17" s="9" t="s">
        <v>178</v>
      </c>
      <c r="C17" s="35" t="s">
        <v>211</v>
      </c>
      <c r="D17" s="31" t="s">
        <v>55</v>
      </c>
      <c r="E17" s="33" t="s">
        <v>210</v>
      </c>
      <c r="F17" s="9" t="s">
        <v>291</v>
      </c>
    </row>
    <row r="18" spans="1:6" ht="63.2" customHeight="1" x14ac:dyDescent="0.25">
      <c r="A18" s="8">
        <v>16</v>
      </c>
      <c r="B18" s="9" t="s">
        <v>174</v>
      </c>
      <c r="C18" s="35" t="s">
        <v>205</v>
      </c>
      <c r="D18" s="31" t="s">
        <v>54</v>
      </c>
      <c r="E18" s="33" t="s">
        <v>204</v>
      </c>
      <c r="F18" s="9" t="s">
        <v>292</v>
      </c>
    </row>
    <row r="19" spans="1:6" ht="63.2" customHeight="1" x14ac:dyDescent="0.25"/>
    <row r="20" spans="1:6" ht="63.2" customHeight="1" x14ac:dyDescent="0.25"/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5"/>
  <sheetViews>
    <sheetView tabSelected="1" workbookViewId="0">
      <selection sqref="A1:T1"/>
    </sheetView>
  </sheetViews>
  <sheetFormatPr defaultRowHeight="16.5" x14ac:dyDescent="0.3"/>
  <cols>
    <col min="1" max="1" width="9.140625" style="12"/>
    <col min="2" max="2" width="25" style="12" customWidth="1"/>
    <col min="3" max="3" width="9.140625" style="12"/>
    <col min="4" max="7" width="12" style="12" customWidth="1"/>
    <col min="8" max="8" width="12.85546875" style="12" customWidth="1"/>
    <col min="9" max="9" width="13.42578125" style="12" customWidth="1"/>
    <col min="10" max="11" width="12" style="12" customWidth="1"/>
    <col min="12" max="12" width="14" style="12" customWidth="1"/>
    <col min="13" max="13" width="12" style="12" customWidth="1"/>
    <col min="14" max="14" width="12.5703125" style="12" customWidth="1"/>
    <col min="15" max="15" width="13.28515625" style="12" customWidth="1"/>
    <col min="16" max="16" width="12" style="12" customWidth="1"/>
    <col min="17" max="17" width="14" style="12" customWidth="1"/>
    <col min="18" max="18" width="10.85546875" style="12" customWidth="1"/>
    <col min="19" max="19" width="10.42578125" style="12" customWidth="1"/>
    <col min="20" max="20" width="14.28515625" style="14" customWidth="1"/>
    <col min="21" max="16384" width="9.140625" style="12"/>
  </cols>
  <sheetData>
    <row r="1" spans="1:20" x14ac:dyDescent="0.3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 ht="26.45" customHeight="1" x14ac:dyDescent="0.3">
      <c r="A2" s="60" t="s">
        <v>293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20" ht="110.25" customHeight="1" x14ac:dyDescent="0.3">
      <c r="A3" s="30" t="s">
        <v>34</v>
      </c>
      <c r="B3" s="30" t="s">
        <v>0</v>
      </c>
      <c r="C3" s="30" t="s">
        <v>166</v>
      </c>
      <c r="D3" s="20" t="s">
        <v>161</v>
      </c>
      <c r="E3" s="20" t="s">
        <v>162</v>
      </c>
      <c r="F3" s="20" t="s">
        <v>163</v>
      </c>
      <c r="G3" s="20" t="s">
        <v>164</v>
      </c>
      <c r="H3" s="38" t="s">
        <v>311</v>
      </c>
      <c r="I3" s="38" t="s">
        <v>310</v>
      </c>
      <c r="J3" s="38" t="s">
        <v>165</v>
      </c>
      <c r="K3" s="38" t="s">
        <v>309</v>
      </c>
      <c r="L3" s="38" t="s">
        <v>308</v>
      </c>
      <c r="M3" s="38" t="s">
        <v>307</v>
      </c>
      <c r="N3" s="38" t="s">
        <v>306</v>
      </c>
      <c r="O3" s="38" t="s">
        <v>305</v>
      </c>
      <c r="P3" s="38" t="s">
        <v>304</v>
      </c>
      <c r="Q3" s="38" t="s">
        <v>303</v>
      </c>
      <c r="R3" s="38" t="s">
        <v>302</v>
      </c>
      <c r="S3" s="20" t="s">
        <v>301</v>
      </c>
      <c r="T3" s="42" t="s">
        <v>167</v>
      </c>
    </row>
    <row r="4" spans="1:20" x14ac:dyDescent="0.3">
      <c r="A4" s="5">
        <v>1</v>
      </c>
      <c r="B4" s="24" t="s">
        <v>101</v>
      </c>
      <c r="C4" s="28" t="s">
        <v>3</v>
      </c>
      <c r="D4" s="43">
        <v>1583.1</v>
      </c>
      <c r="E4" s="43">
        <v>1821.6</v>
      </c>
      <c r="F4" s="43">
        <v>1821.6</v>
      </c>
      <c r="G4" s="43">
        <v>1583.1</v>
      </c>
      <c r="H4" s="44">
        <v>910.8</v>
      </c>
      <c r="I4" s="44">
        <v>910.8</v>
      </c>
      <c r="J4" s="44">
        <v>1138.5</v>
      </c>
      <c r="K4" s="44">
        <v>1138.5</v>
      </c>
      <c r="L4" s="44">
        <v>910.8</v>
      </c>
      <c r="M4" s="44">
        <v>910.8</v>
      </c>
      <c r="N4" s="43">
        <v>1366.2</v>
      </c>
      <c r="O4" s="44">
        <v>910.8</v>
      </c>
      <c r="P4" s="44">
        <v>1138.5</v>
      </c>
      <c r="Q4" s="44">
        <v>759</v>
      </c>
      <c r="R4" s="44">
        <v>834.9</v>
      </c>
      <c r="S4" s="43">
        <v>1821.6</v>
      </c>
      <c r="T4" s="45">
        <f t="shared" ref="T4:T35" si="0">SUM(D4:S4)</f>
        <v>19560.599999999999</v>
      </c>
    </row>
    <row r="5" spans="1:20" ht="15.6" customHeight="1" x14ac:dyDescent="0.3">
      <c r="A5" s="5">
        <v>2</v>
      </c>
      <c r="B5" s="24" t="s">
        <v>63</v>
      </c>
      <c r="C5" s="28" t="s">
        <v>3</v>
      </c>
      <c r="D5" s="43">
        <v>83.7</v>
      </c>
      <c r="E5" s="43">
        <v>97.2</v>
      </c>
      <c r="F5" s="43">
        <v>97.2</v>
      </c>
      <c r="G5" s="43">
        <v>83.7</v>
      </c>
      <c r="H5" s="44">
        <v>48.6</v>
      </c>
      <c r="I5" s="44">
        <v>48.6</v>
      </c>
      <c r="J5" s="44">
        <v>60.75</v>
      </c>
      <c r="K5" s="44">
        <v>60.75</v>
      </c>
      <c r="L5" s="44">
        <v>48.6</v>
      </c>
      <c r="M5" s="44">
        <v>48.6</v>
      </c>
      <c r="N5" s="43">
        <v>72.900000000000006</v>
      </c>
      <c r="O5" s="44">
        <v>48.6</v>
      </c>
      <c r="P5" s="44">
        <v>60.75</v>
      </c>
      <c r="Q5" s="44">
        <v>40.5</v>
      </c>
      <c r="R5" s="44">
        <v>44.55</v>
      </c>
      <c r="S5" s="43">
        <v>97.2</v>
      </c>
      <c r="T5" s="45">
        <f t="shared" si="0"/>
        <v>1042.2</v>
      </c>
    </row>
    <row r="6" spans="1:20" x14ac:dyDescent="0.3">
      <c r="A6" s="5">
        <v>3</v>
      </c>
      <c r="B6" s="24" t="s">
        <v>102</v>
      </c>
      <c r="C6" s="28" t="s">
        <v>3</v>
      </c>
      <c r="D6" s="43">
        <v>413.4</v>
      </c>
      <c r="E6" s="43">
        <v>478.8</v>
      </c>
      <c r="F6" s="43">
        <v>478.8</v>
      </c>
      <c r="G6" s="43">
        <v>413.4</v>
      </c>
      <c r="H6" s="44">
        <v>239.4</v>
      </c>
      <c r="I6" s="44">
        <v>239.4</v>
      </c>
      <c r="J6" s="44">
        <v>299.25</v>
      </c>
      <c r="K6" s="44">
        <v>299.25</v>
      </c>
      <c r="L6" s="44">
        <v>239.4</v>
      </c>
      <c r="M6" s="44">
        <v>239.4</v>
      </c>
      <c r="N6" s="43">
        <v>359.1</v>
      </c>
      <c r="O6" s="44">
        <v>239.4</v>
      </c>
      <c r="P6" s="44">
        <v>299.25</v>
      </c>
      <c r="Q6" s="44">
        <v>199.5</v>
      </c>
      <c r="R6" s="44">
        <v>219.45</v>
      </c>
      <c r="S6" s="43">
        <v>478.8</v>
      </c>
      <c r="T6" s="45">
        <f t="shared" si="0"/>
        <v>5136</v>
      </c>
    </row>
    <row r="7" spans="1:20" x14ac:dyDescent="0.3">
      <c r="A7" s="5">
        <v>4</v>
      </c>
      <c r="B7" s="24" t="s">
        <v>103</v>
      </c>
      <c r="C7" s="28" t="s">
        <v>3</v>
      </c>
      <c r="D7" s="43">
        <v>980.4</v>
      </c>
      <c r="E7" s="43">
        <v>1144.8</v>
      </c>
      <c r="F7" s="43">
        <v>1144.8</v>
      </c>
      <c r="G7" s="43">
        <v>980.4</v>
      </c>
      <c r="H7" s="44">
        <v>572.4</v>
      </c>
      <c r="I7" s="44">
        <v>572.4</v>
      </c>
      <c r="J7" s="44">
        <v>715.5</v>
      </c>
      <c r="K7" s="44">
        <v>715.5</v>
      </c>
      <c r="L7" s="44">
        <v>572.4</v>
      </c>
      <c r="M7" s="44">
        <v>572.4</v>
      </c>
      <c r="N7" s="43">
        <v>858.6</v>
      </c>
      <c r="O7" s="44">
        <v>572.4</v>
      </c>
      <c r="P7" s="44">
        <v>715.5</v>
      </c>
      <c r="Q7" s="44">
        <v>477</v>
      </c>
      <c r="R7" s="44">
        <v>524.70000000000005</v>
      </c>
      <c r="S7" s="43">
        <v>1144.8</v>
      </c>
      <c r="T7" s="45">
        <f t="shared" si="0"/>
        <v>12263.999999999998</v>
      </c>
    </row>
    <row r="8" spans="1:20" ht="15.6" customHeight="1" x14ac:dyDescent="0.3">
      <c r="A8" s="5">
        <v>5</v>
      </c>
      <c r="B8" s="25" t="s">
        <v>104</v>
      </c>
      <c r="C8" s="28" t="s">
        <v>4</v>
      </c>
      <c r="D8" s="43">
        <v>281.37</v>
      </c>
      <c r="E8" s="43">
        <v>315</v>
      </c>
      <c r="F8" s="43">
        <v>315</v>
      </c>
      <c r="G8" s="43">
        <v>281.37</v>
      </c>
      <c r="H8" s="44">
        <v>157.5</v>
      </c>
      <c r="I8" s="44">
        <v>157.5</v>
      </c>
      <c r="J8" s="44">
        <v>196.875</v>
      </c>
      <c r="K8" s="44">
        <v>196.875</v>
      </c>
      <c r="L8" s="44">
        <v>157.5</v>
      </c>
      <c r="M8" s="44">
        <v>157.5</v>
      </c>
      <c r="N8" s="43">
        <v>236.25</v>
      </c>
      <c r="O8" s="44">
        <v>157.5</v>
      </c>
      <c r="P8" s="44">
        <v>196.875</v>
      </c>
      <c r="Q8" s="44">
        <v>131.25</v>
      </c>
      <c r="R8" s="44">
        <v>144.375</v>
      </c>
      <c r="S8" s="43">
        <v>315</v>
      </c>
      <c r="T8" s="45">
        <f t="shared" si="0"/>
        <v>3397.74</v>
      </c>
    </row>
    <row r="9" spans="1:20" x14ac:dyDescent="0.3">
      <c r="A9" s="5">
        <v>6</v>
      </c>
      <c r="B9" s="25" t="s">
        <v>105</v>
      </c>
      <c r="C9" s="28" t="s">
        <v>3</v>
      </c>
      <c r="D9" s="43">
        <v>129.15</v>
      </c>
      <c r="E9" s="43">
        <v>148.91999999999999</v>
      </c>
      <c r="F9" s="43">
        <v>148.91999999999999</v>
      </c>
      <c r="G9" s="43">
        <v>129.15</v>
      </c>
      <c r="H9" s="44">
        <v>74.459999999999994</v>
      </c>
      <c r="I9" s="44">
        <v>74.459999999999994</v>
      </c>
      <c r="J9" s="44">
        <v>93.075000000000003</v>
      </c>
      <c r="K9" s="44">
        <v>93.075000000000003</v>
      </c>
      <c r="L9" s="44">
        <v>74.459999999999994</v>
      </c>
      <c r="M9" s="44">
        <v>74.459999999999994</v>
      </c>
      <c r="N9" s="43">
        <v>111.69</v>
      </c>
      <c r="O9" s="44">
        <v>74.459999999999994</v>
      </c>
      <c r="P9" s="44">
        <v>93.075000000000003</v>
      </c>
      <c r="Q9" s="44">
        <v>62.05</v>
      </c>
      <c r="R9" s="44">
        <v>68.254999999999995</v>
      </c>
      <c r="S9" s="43">
        <v>148.91999999999999</v>
      </c>
      <c r="T9" s="45">
        <f t="shared" si="0"/>
        <v>1598.5800000000004</v>
      </c>
    </row>
    <row r="10" spans="1:20" x14ac:dyDescent="0.3">
      <c r="A10" s="5">
        <v>7</v>
      </c>
      <c r="B10" s="25" t="s">
        <v>106</v>
      </c>
      <c r="C10" s="28" t="s">
        <v>3</v>
      </c>
      <c r="D10" s="43">
        <v>328.8</v>
      </c>
      <c r="E10" s="43">
        <v>360</v>
      </c>
      <c r="F10" s="43">
        <v>360</v>
      </c>
      <c r="G10" s="43">
        <v>328.8</v>
      </c>
      <c r="H10" s="44">
        <v>180</v>
      </c>
      <c r="I10" s="44">
        <v>180</v>
      </c>
      <c r="J10" s="44">
        <v>225</v>
      </c>
      <c r="K10" s="44">
        <v>225</v>
      </c>
      <c r="L10" s="44">
        <v>180</v>
      </c>
      <c r="M10" s="44">
        <v>180</v>
      </c>
      <c r="N10" s="43">
        <v>270</v>
      </c>
      <c r="O10" s="44">
        <v>180</v>
      </c>
      <c r="P10" s="44">
        <v>225</v>
      </c>
      <c r="Q10" s="44">
        <v>150</v>
      </c>
      <c r="R10" s="44">
        <v>165</v>
      </c>
      <c r="S10" s="43">
        <v>360</v>
      </c>
      <c r="T10" s="45">
        <f t="shared" si="0"/>
        <v>3897.6</v>
      </c>
    </row>
    <row r="11" spans="1:20" ht="15.6" customHeight="1" x14ac:dyDescent="0.3">
      <c r="A11" s="5">
        <v>8</v>
      </c>
      <c r="B11" s="25" t="s">
        <v>107</v>
      </c>
      <c r="C11" s="28" t="s">
        <v>3</v>
      </c>
      <c r="D11" s="43">
        <v>2229.6</v>
      </c>
      <c r="E11" s="43">
        <v>2436</v>
      </c>
      <c r="F11" s="43">
        <v>2436</v>
      </c>
      <c r="G11" s="43">
        <v>2229.6</v>
      </c>
      <c r="H11" s="44">
        <v>1218</v>
      </c>
      <c r="I11" s="44">
        <v>1218</v>
      </c>
      <c r="J11" s="44">
        <v>1522.5</v>
      </c>
      <c r="K11" s="44">
        <v>1522.5</v>
      </c>
      <c r="L11" s="44">
        <v>1218</v>
      </c>
      <c r="M11" s="44">
        <v>1218</v>
      </c>
      <c r="N11" s="43">
        <v>1827</v>
      </c>
      <c r="O11" s="44">
        <v>1218</v>
      </c>
      <c r="P11" s="44">
        <v>1522.5</v>
      </c>
      <c r="Q11" s="44">
        <v>1015</v>
      </c>
      <c r="R11" s="44">
        <v>1116.5</v>
      </c>
      <c r="S11" s="43">
        <v>2436</v>
      </c>
      <c r="T11" s="45">
        <f t="shared" si="0"/>
        <v>26383.200000000001</v>
      </c>
    </row>
    <row r="12" spans="1:20" x14ac:dyDescent="0.3">
      <c r="A12" s="5">
        <v>9</v>
      </c>
      <c r="B12" s="25" t="s">
        <v>108</v>
      </c>
      <c r="C12" s="28" t="s">
        <v>4</v>
      </c>
      <c r="D12" s="43">
        <v>2299.02</v>
      </c>
      <c r="E12" s="43">
        <v>2487.6</v>
      </c>
      <c r="F12" s="43">
        <v>2487.6</v>
      </c>
      <c r="G12" s="43">
        <v>2299.02</v>
      </c>
      <c r="H12" s="44">
        <v>1243.8</v>
      </c>
      <c r="I12" s="44">
        <v>1243.8</v>
      </c>
      <c r="J12" s="44">
        <v>1554.75</v>
      </c>
      <c r="K12" s="44">
        <v>1554.75</v>
      </c>
      <c r="L12" s="44">
        <v>1243.8</v>
      </c>
      <c r="M12" s="44">
        <v>1243.8</v>
      </c>
      <c r="N12" s="43">
        <v>1865.7</v>
      </c>
      <c r="O12" s="44">
        <v>1243.8</v>
      </c>
      <c r="P12" s="44">
        <v>1554.75</v>
      </c>
      <c r="Q12" s="44">
        <v>1036.5</v>
      </c>
      <c r="R12" s="44">
        <v>1140.1500000000001</v>
      </c>
      <c r="S12" s="43">
        <v>2487.6</v>
      </c>
      <c r="T12" s="45">
        <f t="shared" si="0"/>
        <v>26986.44</v>
      </c>
    </row>
    <row r="13" spans="1:20" x14ac:dyDescent="0.3">
      <c r="A13" s="5">
        <v>10</v>
      </c>
      <c r="B13" s="25" t="s">
        <v>109</v>
      </c>
      <c r="C13" s="28" t="s">
        <v>3</v>
      </c>
      <c r="D13" s="43">
        <v>124.32</v>
      </c>
      <c r="E13" s="43">
        <v>158.4</v>
      </c>
      <c r="F13" s="43">
        <v>158.4</v>
      </c>
      <c r="G13" s="43">
        <v>124.32</v>
      </c>
      <c r="H13" s="44">
        <v>79.2</v>
      </c>
      <c r="I13" s="44">
        <v>79.2</v>
      </c>
      <c r="J13" s="44">
        <v>99</v>
      </c>
      <c r="K13" s="44">
        <v>99</v>
      </c>
      <c r="L13" s="44">
        <v>79.2</v>
      </c>
      <c r="M13" s="44">
        <v>79.2</v>
      </c>
      <c r="N13" s="43">
        <v>118.8</v>
      </c>
      <c r="O13" s="44">
        <v>79.2</v>
      </c>
      <c r="P13" s="44">
        <v>99</v>
      </c>
      <c r="Q13" s="44">
        <v>66</v>
      </c>
      <c r="R13" s="44">
        <v>72.599999999999994</v>
      </c>
      <c r="S13" s="43">
        <v>158.4</v>
      </c>
      <c r="T13" s="45">
        <f t="shared" si="0"/>
        <v>1674.2400000000002</v>
      </c>
    </row>
    <row r="14" spans="1:20" ht="15.6" customHeight="1" x14ac:dyDescent="0.3">
      <c r="A14" s="5">
        <v>11</v>
      </c>
      <c r="B14" s="25" t="s">
        <v>110</v>
      </c>
      <c r="C14" s="28" t="s">
        <v>3</v>
      </c>
      <c r="D14" s="43">
        <v>49.92</v>
      </c>
      <c r="E14" s="43">
        <v>57.6</v>
      </c>
      <c r="F14" s="43">
        <v>57.6</v>
      </c>
      <c r="G14" s="43">
        <v>49.92</v>
      </c>
      <c r="H14" s="44">
        <v>28.8</v>
      </c>
      <c r="I14" s="44">
        <v>28.8</v>
      </c>
      <c r="J14" s="44">
        <v>36</v>
      </c>
      <c r="K14" s="44">
        <v>36</v>
      </c>
      <c r="L14" s="44">
        <v>28.8</v>
      </c>
      <c r="M14" s="44">
        <v>28.8</v>
      </c>
      <c r="N14" s="43">
        <v>43.2</v>
      </c>
      <c r="O14" s="44">
        <v>28.8</v>
      </c>
      <c r="P14" s="44">
        <v>36</v>
      </c>
      <c r="Q14" s="44">
        <v>24</v>
      </c>
      <c r="R14" s="44">
        <v>26.4</v>
      </c>
      <c r="S14" s="43">
        <v>57.6</v>
      </c>
      <c r="T14" s="45">
        <f t="shared" si="0"/>
        <v>618.24</v>
      </c>
    </row>
    <row r="15" spans="1:20" x14ac:dyDescent="0.3">
      <c r="A15" s="5">
        <v>12</v>
      </c>
      <c r="B15" s="25" t="s">
        <v>111</v>
      </c>
      <c r="C15" s="28" t="s">
        <v>3</v>
      </c>
      <c r="D15" s="43">
        <v>100.41</v>
      </c>
      <c r="E15" s="43">
        <v>124.2</v>
      </c>
      <c r="F15" s="43">
        <v>124.2</v>
      </c>
      <c r="G15" s="43">
        <v>100.41</v>
      </c>
      <c r="H15" s="44">
        <v>62.1</v>
      </c>
      <c r="I15" s="44">
        <v>62.1</v>
      </c>
      <c r="J15" s="44">
        <v>77.625</v>
      </c>
      <c r="K15" s="44">
        <v>77.625</v>
      </c>
      <c r="L15" s="44">
        <v>62.1</v>
      </c>
      <c r="M15" s="44">
        <v>62.1</v>
      </c>
      <c r="N15" s="43">
        <v>93.15</v>
      </c>
      <c r="O15" s="44">
        <v>62.1</v>
      </c>
      <c r="P15" s="44">
        <v>77.625</v>
      </c>
      <c r="Q15" s="44">
        <v>51.75</v>
      </c>
      <c r="R15" s="44">
        <v>56.924999999999997</v>
      </c>
      <c r="S15" s="43">
        <v>124.2</v>
      </c>
      <c r="T15" s="45">
        <f t="shared" si="0"/>
        <v>1318.6200000000001</v>
      </c>
    </row>
    <row r="16" spans="1:20" x14ac:dyDescent="0.3">
      <c r="A16" s="5">
        <v>13</v>
      </c>
      <c r="B16" s="25" t="s">
        <v>64</v>
      </c>
      <c r="C16" s="28" t="s">
        <v>3</v>
      </c>
      <c r="D16" s="43">
        <v>26.52</v>
      </c>
      <c r="E16" s="43">
        <v>34.56</v>
      </c>
      <c r="F16" s="43">
        <v>34.56</v>
      </c>
      <c r="G16" s="43">
        <v>26.52</v>
      </c>
      <c r="H16" s="44">
        <v>17.28</v>
      </c>
      <c r="I16" s="44">
        <v>17.28</v>
      </c>
      <c r="J16" s="44">
        <v>21.6</v>
      </c>
      <c r="K16" s="44">
        <v>21.6</v>
      </c>
      <c r="L16" s="44">
        <v>17.28</v>
      </c>
      <c r="M16" s="44">
        <v>17.28</v>
      </c>
      <c r="N16" s="43">
        <v>25.92</v>
      </c>
      <c r="O16" s="44">
        <v>17.28</v>
      </c>
      <c r="P16" s="44">
        <v>21.6</v>
      </c>
      <c r="Q16" s="44">
        <v>14.4</v>
      </c>
      <c r="R16" s="44">
        <v>15.84</v>
      </c>
      <c r="S16" s="43">
        <v>34.56</v>
      </c>
      <c r="T16" s="45">
        <f t="shared" si="0"/>
        <v>364.07999999999993</v>
      </c>
    </row>
    <row r="17" spans="1:20" ht="15.6" customHeight="1" x14ac:dyDescent="0.3">
      <c r="A17" s="5">
        <v>14</v>
      </c>
      <c r="B17" s="25" t="s">
        <v>112</v>
      </c>
      <c r="C17" s="28" t="s">
        <v>8</v>
      </c>
      <c r="D17" s="43">
        <v>16560.599999999999</v>
      </c>
      <c r="E17" s="43">
        <v>18492</v>
      </c>
      <c r="F17" s="43">
        <v>18492</v>
      </c>
      <c r="G17" s="43">
        <v>16560.599999999999</v>
      </c>
      <c r="H17" s="44">
        <v>9246</v>
      </c>
      <c r="I17" s="44">
        <v>9246</v>
      </c>
      <c r="J17" s="44">
        <v>11557.5</v>
      </c>
      <c r="K17" s="44">
        <v>11557.5</v>
      </c>
      <c r="L17" s="44">
        <v>9246</v>
      </c>
      <c r="M17" s="44">
        <v>9246</v>
      </c>
      <c r="N17" s="43">
        <v>13869</v>
      </c>
      <c r="O17" s="44">
        <v>9246</v>
      </c>
      <c r="P17" s="44">
        <v>11557.5</v>
      </c>
      <c r="Q17" s="44">
        <v>7705</v>
      </c>
      <c r="R17" s="44">
        <v>8475.5</v>
      </c>
      <c r="S17" s="43">
        <v>18492</v>
      </c>
      <c r="T17" s="45">
        <f t="shared" si="0"/>
        <v>199549.2</v>
      </c>
    </row>
    <row r="18" spans="1:20" x14ac:dyDescent="0.3">
      <c r="A18" s="5">
        <v>15</v>
      </c>
      <c r="B18" s="25" t="s">
        <v>113</v>
      </c>
      <c r="C18" s="28" t="s">
        <v>3</v>
      </c>
      <c r="D18" s="43">
        <v>24.75</v>
      </c>
      <c r="E18" s="43">
        <v>23.4</v>
      </c>
      <c r="F18" s="43">
        <v>23.4</v>
      </c>
      <c r="G18" s="43">
        <v>24.75</v>
      </c>
      <c r="H18" s="44">
        <v>11.7</v>
      </c>
      <c r="I18" s="44">
        <v>11.7</v>
      </c>
      <c r="J18" s="44">
        <v>14.625</v>
      </c>
      <c r="K18" s="44">
        <v>14.625</v>
      </c>
      <c r="L18" s="44">
        <v>11.7</v>
      </c>
      <c r="M18" s="44">
        <v>11.7</v>
      </c>
      <c r="N18" s="43">
        <v>17.55</v>
      </c>
      <c r="O18" s="44">
        <v>11.7</v>
      </c>
      <c r="P18" s="44">
        <v>14.625</v>
      </c>
      <c r="Q18" s="44">
        <v>9.75</v>
      </c>
      <c r="R18" s="44">
        <v>10.725</v>
      </c>
      <c r="S18" s="43">
        <v>23.4</v>
      </c>
      <c r="T18" s="45">
        <f t="shared" si="0"/>
        <v>260.09999999999997</v>
      </c>
    </row>
    <row r="19" spans="1:20" x14ac:dyDescent="0.3">
      <c r="A19" s="5">
        <v>16</v>
      </c>
      <c r="B19" s="25" t="s">
        <v>114</v>
      </c>
      <c r="C19" s="28" t="s">
        <v>3</v>
      </c>
      <c r="D19" s="43">
        <v>224.14500000000001</v>
      </c>
      <c r="E19" s="43">
        <v>238.86</v>
      </c>
      <c r="F19" s="43">
        <v>238.86</v>
      </c>
      <c r="G19" s="43">
        <v>224.14500000000001</v>
      </c>
      <c r="H19" s="44">
        <v>119.43</v>
      </c>
      <c r="I19" s="44">
        <v>119.43</v>
      </c>
      <c r="J19" s="44">
        <v>149.28749999999999</v>
      </c>
      <c r="K19" s="44">
        <v>149.28749999999999</v>
      </c>
      <c r="L19" s="44">
        <v>119.43</v>
      </c>
      <c r="M19" s="44">
        <v>119.43</v>
      </c>
      <c r="N19" s="43">
        <v>179.14500000000001</v>
      </c>
      <c r="O19" s="44">
        <v>119.43</v>
      </c>
      <c r="P19" s="44">
        <v>149.28749999999999</v>
      </c>
      <c r="Q19" s="44">
        <v>99.525000000000006</v>
      </c>
      <c r="R19" s="44">
        <v>109.47750000000001</v>
      </c>
      <c r="S19" s="43">
        <v>238.86</v>
      </c>
      <c r="T19" s="45">
        <f t="shared" si="0"/>
        <v>2598.0300000000002</v>
      </c>
    </row>
    <row r="20" spans="1:20" ht="15.6" customHeight="1" x14ac:dyDescent="0.3">
      <c r="A20" s="5">
        <v>17</v>
      </c>
      <c r="B20" s="25" t="s">
        <v>115</v>
      </c>
      <c r="C20" s="28" t="s">
        <v>3</v>
      </c>
      <c r="D20" s="43">
        <v>47.4</v>
      </c>
      <c r="E20" s="43">
        <v>50.4</v>
      </c>
      <c r="F20" s="43">
        <v>50.4</v>
      </c>
      <c r="G20" s="43">
        <v>47.4</v>
      </c>
      <c r="H20" s="44">
        <v>25.2</v>
      </c>
      <c r="I20" s="44">
        <v>25.2</v>
      </c>
      <c r="J20" s="44">
        <v>31.5</v>
      </c>
      <c r="K20" s="44">
        <v>31.5</v>
      </c>
      <c r="L20" s="44">
        <v>25.2</v>
      </c>
      <c r="M20" s="44">
        <v>25.2</v>
      </c>
      <c r="N20" s="43">
        <v>37.799999999999997</v>
      </c>
      <c r="O20" s="44">
        <v>25.2</v>
      </c>
      <c r="P20" s="44">
        <v>31.5</v>
      </c>
      <c r="Q20" s="44">
        <v>21</v>
      </c>
      <c r="R20" s="44">
        <v>23.1</v>
      </c>
      <c r="S20" s="43">
        <v>50.4</v>
      </c>
      <c r="T20" s="45">
        <f t="shared" si="0"/>
        <v>548.4</v>
      </c>
    </row>
    <row r="21" spans="1:20" x14ac:dyDescent="0.3">
      <c r="A21" s="5">
        <v>18</v>
      </c>
      <c r="B21" s="25" t="s">
        <v>116</v>
      </c>
      <c r="C21" s="28" t="s">
        <v>3</v>
      </c>
      <c r="D21" s="43">
        <v>130.80000000000001</v>
      </c>
      <c r="E21" s="43">
        <v>129.6</v>
      </c>
      <c r="F21" s="43">
        <v>129.6</v>
      </c>
      <c r="G21" s="43">
        <v>130.80000000000001</v>
      </c>
      <c r="H21" s="44">
        <v>64.8</v>
      </c>
      <c r="I21" s="44">
        <v>64.8</v>
      </c>
      <c r="J21" s="44">
        <v>81</v>
      </c>
      <c r="K21" s="44">
        <v>81</v>
      </c>
      <c r="L21" s="44">
        <v>64.8</v>
      </c>
      <c r="M21" s="44">
        <v>64.8</v>
      </c>
      <c r="N21" s="43">
        <v>97.2</v>
      </c>
      <c r="O21" s="44">
        <v>64.8</v>
      </c>
      <c r="P21" s="44">
        <v>81</v>
      </c>
      <c r="Q21" s="44">
        <v>54</v>
      </c>
      <c r="R21" s="44">
        <v>59.4</v>
      </c>
      <c r="S21" s="43">
        <v>129.6</v>
      </c>
      <c r="T21" s="45">
        <f t="shared" si="0"/>
        <v>1427.9999999999998</v>
      </c>
    </row>
    <row r="22" spans="1:20" x14ac:dyDescent="0.3">
      <c r="A22" s="5">
        <v>19</v>
      </c>
      <c r="B22" s="25" t="s">
        <v>117</v>
      </c>
      <c r="C22" s="28" t="s">
        <v>3</v>
      </c>
      <c r="D22" s="43">
        <v>48.4</v>
      </c>
      <c r="E22" s="43">
        <v>43.2</v>
      </c>
      <c r="F22" s="43">
        <v>43.2</v>
      </c>
      <c r="G22" s="43">
        <v>48.4</v>
      </c>
      <c r="H22" s="44">
        <v>21.6</v>
      </c>
      <c r="I22" s="44">
        <v>21.6</v>
      </c>
      <c r="J22" s="44">
        <v>27</v>
      </c>
      <c r="K22" s="44">
        <v>27</v>
      </c>
      <c r="L22" s="44">
        <v>21.6</v>
      </c>
      <c r="M22" s="44">
        <v>21.6</v>
      </c>
      <c r="N22" s="43">
        <v>32.4</v>
      </c>
      <c r="O22" s="44">
        <v>21.6</v>
      </c>
      <c r="P22" s="44">
        <v>27</v>
      </c>
      <c r="Q22" s="44">
        <v>18</v>
      </c>
      <c r="R22" s="44">
        <v>19.8</v>
      </c>
      <c r="S22" s="43">
        <v>43.2</v>
      </c>
      <c r="T22" s="45">
        <f t="shared" si="0"/>
        <v>485.6</v>
      </c>
    </row>
    <row r="23" spans="1:20" ht="15.6" customHeight="1" x14ac:dyDescent="0.3">
      <c r="A23" s="5">
        <v>20</v>
      </c>
      <c r="B23" s="25" t="s">
        <v>118</v>
      </c>
      <c r="C23" s="28" t="s">
        <v>3</v>
      </c>
      <c r="D23" s="43">
        <v>63.3</v>
      </c>
      <c r="E23" s="43">
        <v>43.2</v>
      </c>
      <c r="F23" s="43">
        <v>43.2</v>
      </c>
      <c r="G23" s="43">
        <v>63.3</v>
      </c>
      <c r="H23" s="44">
        <v>21.6</v>
      </c>
      <c r="I23" s="44">
        <v>21.6</v>
      </c>
      <c r="J23" s="44">
        <v>27</v>
      </c>
      <c r="K23" s="44">
        <v>27</v>
      </c>
      <c r="L23" s="44">
        <v>21.6</v>
      </c>
      <c r="M23" s="44">
        <v>21.6</v>
      </c>
      <c r="N23" s="43">
        <v>32.4</v>
      </c>
      <c r="O23" s="44">
        <v>21.6</v>
      </c>
      <c r="P23" s="44">
        <v>27</v>
      </c>
      <c r="Q23" s="44">
        <v>18</v>
      </c>
      <c r="R23" s="44">
        <v>19.8</v>
      </c>
      <c r="S23" s="43">
        <v>43.2</v>
      </c>
      <c r="T23" s="45">
        <f t="shared" si="0"/>
        <v>515.40000000000009</v>
      </c>
    </row>
    <row r="24" spans="1:20" x14ac:dyDescent="0.3">
      <c r="A24" s="5">
        <v>21</v>
      </c>
      <c r="B24" s="25" t="s">
        <v>119</v>
      </c>
      <c r="C24" s="28" t="s">
        <v>3</v>
      </c>
      <c r="D24" s="43">
        <v>159.44999999999999</v>
      </c>
      <c r="E24" s="43">
        <v>178.2</v>
      </c>
      <c r="F24" s="43">
        <v>178.2</v>
      </c>
      <c r="G24" s="43">
        <v>159.44999999999999</v>
      </c>
      <c r="H24" s="44">
        <v>89.1</v>
      </c>
      <c r="I24" s="44">
        <v>89.1</v>
      </c>
      <c r="J24" s="44">
        <v>111.375</v>
      </c>
      <c r="K24" s="44">
        <v>111.375</v>
      </c>
      <c r="L24" s="44">
        <v>89.1</v>
      </c>
      <c r="M24" s="44">
        <v>89.1</v>
      </c>
      <c r="N24" s="43">
        <v>133.65</v>
      </c>
      <c r="O24" s="44">
        <v>89.1</v>
      </c>
      <c r="P24" s="44">
        <v>111.375</v>
      </c>
      <c r="Q24" s="44">
        <v>74.25</v>
      </c>
      <c r="R24" s="44">
        <v>81.674999999999997</v>
      </c>
      <c r="S24" s="43">
        <v>178.2</v>
      </c>
      <c r="T24" s="45">
        <f t="shared" si="0"/>
        <v>1922.6999999999998</v>
      </c>
    </row>
    <row r="25" spans="1:20" x14ac:dyDescent="0.3">
      <c r="A25" s="5">
        <v>22</v>
      </c>
      <c r="B25" s="25" t="s">
        <v>120</v>
      </c>
      <c r="C25" s="28" t="s">
        <v>3</v>
      </c>
      <c r="D25" s="43">
        <v>116.55</v>
      </c>
      <c r="E25" s="43">
        <v>135</v>
      </c>
      <c r="F25" s="43">
        <v>135</v>
      </c>
      <c r="G25" s="43">
        <v>116.55</v>
      </c>
      <c r="H25" s="44">
        <v>67.5</v>
      </c>
      <c r="I25" s="44">
        <v>67.5</v>
      </c>
      <c r="J25" s="44">
        <v>84.375</v>
      </c>
      <c r="K25" s="44">
        <v>84.375</v>
      </c>
      <c r="L25" s="44">
        <v>67.5</v>
      </c>
      <c r="M25" s="44">
        <v>67.5</v>
      </c>
      <c r="N25" s="43">
        <v>101.25</v>
      </c>
      <c r="O25" s="44">
        <v>67.5</v>
      </c>
      <c r="P25" s="44">
        <v>84.375</v>
      </c>
      <c r="Q25" s="44">
        <v>56.25</v>
      </c>
      <c r="R25" s="44">
        <v>61.875</v>
      </c>
      <c r="S25" s="43">
        <v>135</v>
      </c>
      <c r="T25" s="45">
        <f t="shared" si="0"/>
        <v>1448.1</v>
      </c>
    </row>
    <row r="26" spans="1:20" ht="15.6" customHeight="1" x14ac:dyDescent="0.3">
      <c r="A26" s="5">
        <v>23</v>
      </c>
      <c r="B26" s="25" t="s">
        <v>121</v>
      </c>
      <c r="C26" s="28" t="s">
        <v>3</v>
      </c>
      <c r="D26" s="43">
        <v>13.2</v>
      </c>
      <c r="E26" s="43">
        <v>14.4</v>
      </c>
      <c r="F26" s="43">
        <v>14.4</v>
      </c>
      <c r="G26" s="43">
        <v>13.2</v>
      </c>
      <c r="H26" s="44">
        <v>7.2</v>
      </c>
      <c r="I26" s="44">
        <v>7.2</v>
      </c>
      <c r="J26" s="44">
        <v>9</v>
      </c>
      <c r="K26" s="44">
        <v>9</v>
      </c>
      <c r="L26" s="44">
        <v>7.2</v>
      </c>
      <c r="M26" s="44">
        <v>7.2</v>
      </c>
      <c r="N26" s="43">
        <v>10.8</v>
      </c>
      <c r="O26" s="44">
        <v>7.2</v>
      </c>
      <c r="P26" s="44">
        <v>9</v>
      </c>
      <c r="Q26" s="44">
        <v>6</v>
      </c>
      <c r="R26" s="44">
        <v>6.6</v>
      </c>
      <c r="S26" s="43">
        <v>14.4</v>
      </c>
      <c r="T26" s="45">
        <f t="shared" si="0"/>
        <v>156</v>
      </c>
    </row>
    <row r="27" spans="1:20" x14ac:dyDescent="0.3">
      <c r="A27" s="5">
        <v>24</v>
      </c>
      <c r="B27" s="25" t="s">
        <v>122</v>
      </c>
      <c r="C27" s="28" t="s">
        <v>3</v>
      </c>
      <c r="D27" s="43">
        <v>82.8</v>
      </c>
      <c r="E27" s="43">
        <v>93.6</v>
      </c>
      <c r="F27" s="43">
        <v>93.6</v>
      </c>
      <c r="G27" s="43">
        <v>82.8</v>
      </c>
      <c r="H27" s="44">
        <v>46.8</v>
      </c>
      <c r="I27" s="44">
        <v>46.8</v>
      </c>
      <c r="J27" s="44">
        <v>58.5</v>
      </c>
      <c r="K27" s="44">
        <v>58.5</v>
      </c>
      <c r="L27" s="44">
        <v>46.8</v>
      </c>
      <c r="M27" s="44">
        <v>46.8</v>
      </c>
      <c r="N27" s="43">
        <v>70.2</v>
      </c>
      <c r="O27" s="44">
        <v>46.8</v>
      </c>
      <c r="P27" s="44">
        <v>58.5</v>
      </c>
      <c r="Q27" s="44">
        <v>39</v>
      </c>
      <c r="R27" s="44">
        <v>42.9</v>
      </c>
      <c r="S27" s="43">
        <v>93.6</v>
      </c>
      <c r="T27" s="45">
        <f t="shared" si="0"/>
        <v>1008</v>
      </c>
    </row>
    <row r="28" spans="1:20" x14ac:dyDescent="0.3">
      <c r="A28" s="5">
        <v>25</v>
      </c>
      <c r="B28" s="25" t="s">
        <v>123</v>
      </c>
      <c r="C28" s="28" t="s">
        <v>3</v>
      </c>
      <c r="D28" s="43">
        <v>43.2</v>
      </c>
      <c r="E28" s="43">
        <v>57.6</v>
      </c>
      <c r="F28" s="43">
        <v>57.6</v>
      </c>
      <c r="G28" s="43">
        <v>43.2</v>
      </c>
      <c r="H28" s="44">
        <v>28.8</v>
      </c>
      <c r="I28" s="44">
        <v>28.8</v>
      </c>
      <c r="J28" s="44">
        <v>36</v>
      </c>
      <c r="K28" s="44">
        <v>36</v>
      </c>
      <c r="L28" s="44">
        <v>28.8</v>
      </c>
      <c r="M28" s="44">
        <v>28.8</v>
      </c>
      <c r="N28" s="43">
        <v>43.2</v>
      </c>
      <c r="O28" s="44">
        <v>28.8</v>
      </c>
      <c r="P28" s="44">
        <v>36</v>
      </c>
      <c r="Q28" s="44">
        <v>24</v>
      </c>
      <c r="R28" s="44">
        <v>26.4</v>
      </c>
      <c r="S28" s="43">
        <v>57.6</v>
      </c>
      <c r="T28" s="45">
        <f t="shared" si="0"/>
        <v>604.80000000000007</v>
      </c>
    </row>
    <row r="29" spans="1:20" ht="15.6" customHeight="1" x14ac:dyDescent="0.3">
      <c r="A29" s="5">
        <v>26</v>
      </c>
      <c r="B29" s="25" t="s">
        <v>124</v>
      </c>
      <c r="C29" s="28" t="s">
        <v>3</v>
      </c>
      <c r="D29" s="43">
        <v>456.75</v>
      </c>
      <c r="E29" s="43">
        <v>520.20000000000005</v>
      </c>
      <c r="F29" s="43">
        <v>520.20000000000005</v>
      </c>
      <c r="G29" s="43">
        <v>456.75</v>
      </c>
      <c r="H29" s="44">
        <v>260.10000000000002</v>
      </c>
      <c r="I29" s="44">
        <v>260.10000000000002</v>
      </c>
      <c r="J29" s="44">
        <v>325.125</v>
      </c>
      <c r="K29" s="44">
        <v>325.125</v>
      </c>
      <c r="L29" s="44">
        <v>260.10000000000002</v>
      </c>
      <c r="M29" s="44">
        <v>260.10000000000002</v>
      </c>
      <c r="N29" s="43">
        <v>390.15</v>
      </c>
      <c r="O29" s="44">
        <v>260.10000000000002</v>
      </c>
      <c r="P29" s="44">
        <v>325.125</v>
      </c>
      <c r="Q29" s="44">
        <v>216.75</v>
      </c>
      <c r="R29" s="44">
        <v>238.42500000000001</v>
      </c>
      <c r="S29" s="43">
        <v>520.20000000000005</v>
      </c>
      <c r="T29" s="45">
        <f t="shared" si="0"/>
        <v>5595.3</v>
      </c>
    </row>
    <row r="30" spans="1:20" x14ac:dyDescent="0.3">
      <c r="A30" s="5">
        <v>27</v>
      </c>
      <c r="B30" s="25" t="s">
        <v>125</v>
      </c>
      <c r="C30" s="28" t="s">
        <v>3</v>
      </c>
      <c r="D30" s="43">
        <v>1002.3</v>
      </c>
      <c r="E30" s="43">
        <v>1093.2</v>
      </c>
      <c r="F30" s="43">
        <v>1093.2</v>
      </c>
      <c r="G30" s="43">
        <v>1002.3</v>
      </c>
      <c r="H30" s="44">
        <v>546.6</v>
      </c>
      <c r="I30" s="44">
        <v>546.6</v>
      </c>
      <c r="J30" s="44">
        <v>683.25</v>
      </c>
      <c r="K30" s="44">
        <v>683.25</v>
      </c>
      <c r="L30" s="44">
        <v>546.6</v>
      </c>
      <c r="M30" s="44">
        <v>546.6</v>
      </c>
      <c r="N30" s="43">
        <v>819.9</v>
      </c>
      <c r="O30" s="44">
        <v>546.6</v>
      </c>
      <c r="P30" s="44">
        <v>683.25</v>
      </c>
      <c r="Q30" s="44">
        <v>455.5</v>
      </c>
      <c r="R30" s="44">
        <v>501.05</v>
      </c>
      <c r="S30" s="43">
        <v>1093.2</v>
      </c>
      <c r="T30" s="45">
        <f t="shared" si="0"/>
        <v>11843.400000000001</v>
      </c>
    </row>
    <row r="31" spans="1:20" x14ac:dyDescent="0.3">
      <c r="A31" s="5">
        <v>28</v>
      </c>
      <c r="B31" s="22" t="s">
        <v>126</v>
      </c>
      <c r="C31" s="28" t="s">
        <v>3</v>
      </c>
      <c r="D31" s="43">
        <v>53</v>
      </c>
      <c r="E31" s="43">
        <v>54</v>
      </c>
      <c r="F31" s="43">
        <v>54</v>
      </c>
      <c r="G31" s="43">
        <v>53</v>
      </c>
      <c r="H31" s="44">
        <v>27</v>
      </c>
      <c r="I31" s="44">
        <v>27</v>
      </c>
      <c r="J31" s="44">
        <v>33.75</v>
      </c>
      <c r="K31" s="44">
        <v>33.75</v>
      </c>
      <c r="L31" s="44">
        <v>27</v>
      </c>
      <c r="M31" s="44">
        <v>27</v>
      </c>
      <c r="N31" s="43">
        <v>40.5</v>
      </c>
      <c r="O31" s="44">
        <v>27</v>
      </c>
      <c r="P31" s="44">
        <v>33.75</v>
      </c>
      <c r="Q31" s="44">
        <v>22.5</v>
      </c>
      <c r="R31" s="44">
        <v>24.75</v>
      </c>
      <c r="S31" s="43">
        <v>54</v>
      </c>
      <c r="T31" s="45">
        <f t="shared" si="0"/>
        <v>592</v>
      </c>
    </row>
    <row r="32" spans="1:20" ht="15.6" customHeight="1" x14ac:dyDescent="0.3">
      <c r="A32" s="5">
        <v>29</v>
      </c>
      <c r="B32" s="25" t="s">
        <v>127</v>
      </c>
      <c r="C32" s="28" t="s">
        <v>3</v>
      </c>
      <c r="D32" s="43">
        <v>1338</v>
      </c>
      <c r="E32" s="43">
        <v>1494.96</v>
      </c>
      <c r="F32" s="43">
        <v>1494.96</v>
      </c>
      <c r="G32" s="43">
        <v>1338</v>
      </c>
      <c r="H32" s="44">
        <v>747.48</v>
      </c>
      <c r="I32" s="44">
        <v>747.48</v>
      </c>
      <c r="J32" s="44">
        <v>934.35</v>
      </c>
      <c r="K32" s="44">
        <v>934.35</v>
      </c>
      <c r="L32" s="44">
        <v>747.48</v>
      </c>
      <c r="M32" s="44">
        <v>747.48</v>
      </c>
      <c r="N32" s="43">
        <v>1121.22</v>
      </c>
      <c r="O32" s="44">
        <v>747.48</v>
      </c>
      <c r="P32" s="44">
        <v>934.35</v>
      </c>
      <c r="Q32" s="44">
        <v>622.9</v>
      </c>
      <c r="R32" s="44">
        <v>685.19</v>
      </c>
      <c r="S32" s="43">
        <v>1494.96</v>
      </c>
      <c r="T32" s="45">
        <f t="shared" si="0"/>
        <v>16130.64</v>
      </c>
    </row>
    <row r="33" spans="1:20" x14ac:dyDescent="0.3">
      <c r="A33" s="5">
        <v>30</v>
      </c>
      <c r="B33" s="25" t="s">
        <v>128</v>
      </c>
      <c r="C33" s="28" t="s">
        <v>3</v>
      </c>
      <c r="D33" s="43">
        <v>185.9</v>
      </c>
      <c r="E33" s="43">
        <v>224.4</v>
      </c>
      <c r="F33" s="43">
        <v>224.4</v>
      </c>
      <c r="G33" s="43">
        <v>185.9</v>
      </c>
      <c r="H33" s="44">
        <v>112.2</v>
      </c>
      <c r="I33" s="44">
        <v>112.2</v>
      </c>
      <c r="J33" s="44">
        <v>140.25</v>
      </c>
      <c r="K33" s="44">
        <v>140.25</v>
      </c>
      <c r="L33" s="44">
        <v>112.2</v>
      </c>
      <c r="M33" s="44">
        <v>112.2</v>
      </c>
      <c r="N33" s="43">
        <v>168.3</v>
      </c>
      <c r="O33" s="44">
        <v>112.2</v>
      </c>
      <c r="P33" s="44">
        <v>140.25</v>
      </c>
      <c r="Q33" s="44">
        <v>93.5</v>
      </c>
      <c r="R33" s="44">
        <v>102.85</v>
      </c>
      <c r="S33" s="43">
        <v>224.4</v>
      </c>
      <c r="T33" s="45">
        <f t="shared" si="0"/>
        <v>2391.4</v>
      </c>
    </row>
    <row r="34" spans="1:20" x14ac:dyDescent="0.3">
      <c r="A34" s="5">
        <v>31</v>
      </c>
      <c r="B34" s="25" t="s">
        <v>129</v>
      </c>
      <c r="C34" s="28" t="s">
        <v>3</v>
      </c>
      <c r="D34" s="43">
        <v>194</v>
      </c>
      <c r="E34" s="43">
        <v>225.6</v>
      </c>
      <c r="F34" s="43">
        <v>225.6</v>
      </c>
      <c r="G34" s="43">
        <v>194</v>
      </c>
      <c r="H34" s="44">
        <v>112.8</v>
      </c>
      <c r="I34" s="44">
        <v>112.8</v>
      </c>
      <c r="J34" s="44">
        <v>141</v>
      </c>
      <c r="K34" s="44">
        <v>141</v>
      </c>
      <c r="L34" s="44">
        <v>112.8</v>
      </c>
      <c r="M34" s="44">
        <v>112.8</v>
      </c>
      <c r="N34" s="43">
        <v>169.2</v>
      </c>
      <c r="O34" s="44">
        <v>112.8</v>
      </c>
      <c r="P34" s="44">
        <v>141</v>
      </c>
      <c r="Q34" s="44">
        <v>94</v>
      </c>
      <c r="R34" s="44">
        <v>103.4</v>
      </c>
      <c r="S34" s="43">
        <v>225.6</v>
      </c>
      <c r="T34" s="45">
        <f t="shared" si="0"/>
        <v>2418.3999999999996</v>
      </c>
    </row>
    <row r="35" spans="1:20" ht="15.6" customHeight="1" x14ac:dyDescent="0.3">
      <c r="A35" s="5">
        <v>32</v>
      </c>
      <c r="B35" s="25" t="s">
        <v>130</v>
      </c>
      <c r="C35" s="28" t="s">
        <v>3</v>
      </c>
      <c r="D35" s="43">
        <v>398.9</v>
      </c>
      <c r="E35" s="43">
        <v>444</v>
      </c>
      <c r="F35" s="43">
        <v>444</v>
      </c>
      <c r="G35" s="43">
        <v>398.9</v>
      </c>
      <c r="H35" s="44">
        <v>222</v>
      </c>
      <c r="I35" s="44">
        <v>222</v>
      </c>
      <c r="J35" s="44">
        <v>277.5</v>
      </c>
      <c r="K35" s="44">
        <v>277.5</v>
      </c>
      <c r="L35" s="44">
        <v>222</v>
      </c>
      <c r="M35" s="44">
        <v>222</v>
      </c>
      <c r="N35" s="43">
        <v>333</v>
      </c>
      <c r="O35" s="44">
        <v>222</v>
      </c>
      <c r="P35" s="44">
        <v>277.5</v>
      </c>
      <c r="Q35" s="44">
        <v>185</v>
      </c>
      <c r="R35" s="44">
        <v>203.5</v>
      </c>
      <c r="S35" s="43">
        <v>444</v>
      </c>
      <c r="T35" s="45">
        <f t="shared" si="0"/>
        <v>4793.8</v>
      </c>
    </row>
    <row r="36" spans="1:20" x14ac:dyDescent="0.3">
      <c r="A36" s="5">
        <v>33</v>
      </c>
      <c r="B36" s="25" t="s">
        <v>131</v>
      </c>
      <c r="C36" s="28" t="s">
        <v>29</v>
      </c>
      <c r="D36" s="43">
        <v>122.7</v>
      </c>
      <c r="E36" s="43">
        <v>133.19999999999999</v>
      </c>
      <c r="F36" s="43">
        <v>133.19999999999999</v>
      </c>
      <c r="G36" s="43">
        <v>122.7</v>
      </c>
      <c r="H36" s="44">
        <v>66.599999999999994</v>
      </c>
      <c r="I36" s="44">
        <v>66.599999999999994</v>
      </c>
      <c r="J36" s="44">
        <v>83.25</v>
      </c>
      <c r="K36" s="44">
        <v>83.25</v>
      </c>
      <c r="L36" s="44">
        <v>66.599999999999994</v>
      </c>
      <c r="M36" s="44">
        <v>66.599999999999994</v>
      </c>
      <c r="N36" s="43">
        <v>99.9</v>
      </c>
      <c r="O36" s="44">
        <v>66.599999999999994</v>
      </c>
      <c r="P36" s="44">
        <v>83.25</v>
      </c>
      <c r="Q36" s="44">
        <v>55.5</v>
      </c>
      <c r="R36" s="44">
        <v>61.05</v>
      </c>
      <c r="S36" s="43">
        <v>133.19999999999999</v>
      </c>
      <c r="T36" s="45">
        <f t="shared" ref="T36:T67" si="1">SUM(D36:S36)</f>
        <v>1444.2</v>
      </c>
    </row>
    <row r="37" spans="1:20" x14ac:dyDescent="0.3">
      <c r="A37" s="5">
        <v>34</v>
      </c>
      <c r="B37" s="25" t="s">
        <v>132</v>
      </c>
      <c r="C37" s="28" t="s">
        <v>3</v>
      </c>
      <c r="D37" s="43">
        <v>102.3</v>
      </c>
      <c r="E37" s="43">
        <v>109.2</v>
      </c>
      <c r="F37" s="43">
        <v>109.2</v>
      </c>
      <c r="G37" s="43">
        <v>102.3</v>
      </c>
      <c r="H37" s="44">
        <v>54.6</v>
      </c>
      <c r="I37" s="44">
        <v>54.6</v>
      </c>
      <c r="J37" s="44">
        <v>68.25</v>
      </c>
      <c r="K37" s="44">
        <v>68.25</v>
      </c>
      <c r="L37" s="44">
        <v>54.6</v>
      </c>
      <c r="M37" s="44">
        <v>54.6</v>
      </c>
      <c r="N37" s="43">
        <v>81.900000000000006</v>
      </c>
      <c r="O37" s="44">
        <v>54.6</v>
      </c>
      <c r="P37" s="44">
        <v>68.25</v>
      </c>
      <c r="Q37" s="44">
        <v>45.5</v>
      </c>
      <c r="R37" s="44">
        <v>50.05</v>
      </c>
      <c r="S37" s="43">
        <v>109.2</v>
      </c>
      <c r="T37" s="45">
        <f t="shared" si="1"/>
        <v>1187.4000000000001</v>
      </c>
    </row>
    <row r="38" spans="1:20" ht="15.6" customHeight="1" x14ac:dyDescent="0.3">
      <c r="A38" s="5">
        <v>35</v>
      </c>
      <c r="B38" s="25" t="s">
        <v>133</v>
      </c>
      <c r="C38" s="28" t="s">
        <v>3</v>
      </c>
      <c r="D38" s="43">
        <v>22</v>
      </c>
      <c r="E38" s="43">
        <v>24</v>
      </c>
      <c r="F38" s="43">
        <v>24</v>
      </c>
      <c r="G38" s="43">
        <v>22</v>
      </c>
      <c r="H38" s="44">
        <v>12</v>
      </c>
      <c r="I38" s="44">
        <v>12</v>
      </c>
      <c r="J38" s="44">
        <v>15</v>
      </c>
      <c r="K38" s="44">
        <v>15</v>
      </c>
      <c r="L38" s="44">
        <v>12</v>
      </c>
      <c r="M38" s="44">
        <v>12</v>
      </c>
      <c r="N38" s="43">
        <v>18</v>
      </c>
      <c r="O38" s="44">
        <v>12</v>
      </c>
      <c r="P38" s="44">
        <v>15</v>
      </c>
      <c r="Q38" s="44">
        <v>10</v>
      </c>
      <c r="R38" s="44">
        <v>11</v>
      </c>
      <c r="S38" s="43">
        <v>24</v>
      </c>
      <c r="T38" s="45">
        <f t="shared" si="1"/>
        <v>260</v>
      </c>
    </row>
    <row r="39" spans="1:20" x14ac:dyDescent="0.3">
      <c r="A39" s="5">
        <v>36</v>
      </c>
      <c r="B39" s="25" t="s">
        <v>134</v>
      </c>
      <c r="C39" s="28" t="s">
        <v>3</v>
      </c>
      <c r="D39" s="43">
        <v>112.4</v>
      </c>
      <c r="E39" s="43">
        <v>132</v>
      </c>
      <c r="F39" s="43">
        <v>132</v>
      </c>
      <c r="G39" s="43">
        <v>112.4</v>
      </c>
      <c r="H39" s="44">
        <v>66</v>
      </c>
      <c r="I39" s="44">
        <v>66</v>
      </c>
      <c r="J39" s="44">
        <v>82.5</v>
      </c>
      <c r="K39" s="44">
        <v>82.5</v>
      </c>
      <c r="L39" s="44">
        <v>66</v>
      </c>
      <c r="M39" s="44">
        <v>66</v>
      </c>
      <c r="N39" s="43">
        <v>99</v>
      </c>
      <c r="O39" s="44">
        <v>66</v>
      </c>
      <c r="P39" s="44">
        <v>82.5</v>
      </c>
      <c r="Q39" s="44">
        <v>55</v>
      </c>
      <c r="R39" s="44">
        <v>60.5</v>
      </c>
      <c r="S39" s="43">
        <v>132</v>
      </c>
      <c r="T39" s="45">
        <f t="shared" si="1"/>
        <v>1412.8</v>
      </c>
    </row>
    <row r="40" spans="1:20" x14ac:dyDescent="0.3">
      <c r="A40" s="5">
        <v>37</v>
      </c>
      <c r="B40" s="25" t="s">
        <v>135</v>
      </c>
      <c r="C40" s="28" t="s">
        <v>3</v>
      </c>
      <c r="D40" s="43">
        <v>68.849999999999994</v>
      </c>
      <c r="E40" s="43">
        <v>84.6</v>
      </c>
      <c r="F40" s="43">
        <v>84.6</v>
      </c>
      <c r="G40" s="43">
        <v>68.849999999999994</v>
      </c>
      <c r="H40" s="44">
        <v>42.3</v>
      </c>
      <c r="I40" s="44">
        <v>42.3</v>
      </c>
      <c r="J40" s="44">
        <v>52.875</v>
      </c>
      <c r="K40" s="44">
        <v>52.875</v>
      </c>
      <c r="L40" s="44">
        <v>42.3</v>
      </c>
      <c r="M40" s="44">
        <v>42.3</v>
      </c>
      <c r="N40" s="43">
        <v>63.45</v>
      </c>
      <c r="O40" s="44">
        <v>42.3</v>
      </c>
      <c r="P40" s="44">
        <v>52.875</v>
      </c>
      <c r="Q40" s="44">
        <v>35.25</v>
      </c>
      <c r="R40" s="44">
        <v>38.774999999999999</v>
      </c>
      <c r="S40" s="43">
        <v>84.6</v>
      </c>
      <c r="T40" s="45">
        <f t="shared" si="1"/>
        <v>899.09999999999991</v>
      </c>
    </row>
    <row r="41" spans="1:20" ht="15.6" customHeight="1" x14ac:dyDescent="0.3">
      <c r="A41" s="5">
        <v>38</v>
      </c>
      <c r="B41" s="25" t="s">
        <v>136</v>
      </c>
      <c r="C41" s="28" t="s">
        <v>3</v>
      </c>
      <c r="D41" s="43">
        <v>43.2</v>
      </c>
      <c r="E41" s="43">
        <v>43.2</v>
      </c>
      <c r="F41" s="43">
        <v>43.2</v>
      </c>
      <c r="G41" s="43">
        <v>43.2</v>
      </c>
      <c r="H41" s="44">
        <v>21.6</v>
      </c>
      <c r="I41" s="44">
        <v>21.6</v>
      </c>
      <c r="J41" s="44">
        <v>27</v>
      </c>
      <c r="K41" s="44">
        <v>27</v>
      </c>
      <c r="L41" s="44">
        <v>21.6</v>
      </c>
      <c r="M41" s="44">
        <v>21.6</v>
      </c>
      <c r="N41" s="43">
        <v>32.4</v>
      </c>
      <c r="O41" s="44">
        <v>21.6</v>
      </c>
      <c r="P41" s="44">
        <v>27</v>
      </c>
      <c r="Q41" s="44">
        <v>18</v>
      </c>
      <c r="R41" s="44">
        <v>19.8</v>
      </c>
      <c r="S41" s="43">
        <v>43.2</v>
      </c>
      <c r="T41" s="45">
        <f t="shared" si="1"/>
        <v>475.20000000000005</v>
      </c>
    </row>
    <row r="42" spans="1:20" x14ac:dyDescent="0.3">
      <c r="A42" s="5">
        <v>39</v>
      </c>
      <c r="B42" s="25" t="s">
        <v>137</v>
      </c>
      <c r="C42" s="28" t="s">
        <v>3</v>
      </c>
      <c r="D42" s="43">
        <v>339.48</v>
      </c>
      <c r="E42" s="43">
        <v>452.64</v>
      </c>
      <c r="F42" s="43">
        <v>452.64</v>
      </c>
      <c r="G42" s="43">
        <v>339.48</v>
      </c>
      <c r="H42" s="44">
        <v>226.32</v>
      </c>
      <c r="I42" s="44">
        <v>226.32</v>
      </c>
      <c r="J42" s="44">
        <v>282.89999999999998</v>
      </c>
      <c r="K42" s="44">
        <v>282.89999999999998</v>
      </c>
      <c r="L42" s="44">
        <v>226.32</v>
      </c>
      <c r="M42" s="44">
        <v>226.32</v>
      </c>
      <c r="N42" s="43">
        <v>339.48</v>
      </c>
      <c r="O42" s="44">
        <v>226.32</v>
      </c>
      <c r="P42" s="44">
        <v>282.89999999999998</v>
      </c>
      <c r="Q42" s="44">
        <v>188.6</v>
      </c>
      <c r="R42" s="44">
        <v>207.46</v>
      </c>
      <c r="S42" s="43">
        <v>452.64</v>
      </c>
      <c r="T42" s="45">
        <f t="shared" si="1"/>
        <v>4752.72</v>
      </c>
    </row>
    <row r="43" spans="1:20" x14ac:dyDescent="0.3">
      <c r="A43" s="5">
        <v>40</v>
      </c>
      <c r="B43" s="25" t="s">
        <v>138</v>
      </c>
      <c r="C43" s="28" t="s">
        <v>3</v>
      </c>
      <c r="D43" s="43">
        <v>877.6</v>
      </c>
      <c r="E43" s="43">
        <v>1068</v>
      </c>
      <c r="F43" s="43">
        <v>1068</v>
      </c>
      <c r="G43" s="43">
        <v>877.6</v>
      </c>
      <c r="H43" s="44">
        <v>534</v>
      </c>
      <c r="I43" s="44">
        <v>534</v>
      </c>
      <c r="J43" s="44">
        <v>667.5</v>
      </c>
      <c r="K43" s="44">
        <v>667.5</v>
      </c>
      <c r="L43" s="44">
        <v>534</v>
      </c>
      <c r="M43" s="44">
        <v>534</v>
      </c>
      <c r="N43" s="43">
        <v>801</v>
      </c>
      <c r="O43" s="44">
        <v>534</v>
      </c>
      <c r="P43" s="44">
        <v>667.5</v>
      </c>
      <c r="Q43" s="44">
        <v>445</v>
      </c>
      <c r="R43" s="44">
        <v>489.5</v>
      </c>
      <c r="S43" s="43">
        <v>1068</v>
      </c>
      <c r="T43" s="45">
        <f t="shared" si="1"/>
        <v>11367.2</v>
      </c>
    </row>
    <row r="44" spans="1:20" ht="15.6" customHeight="1" x14ac:dyDescent="0.3">
      <c r="A44" s="5">
        <v>41</v>
      </c>
      <c r="B44" s="25" t="s">
        <v>139</v>
      </c>
      <c r="C44" s="28" t="s">
        <v>3</v>
      </c>
      <c r="D44" s="43">
        <v>285.72000000000003</v>
      </c>
      <c r="E44" s="43">
        <v>338.4</v>
      </c>
      <c r="F44" s="43">
        <v>338.4</v>
      </c>
      <c r="G44" s="43">
        <v>285.72000000000003</v>
      </c>
      <c r="H44" s="44">
        <v>169.2</v>
      </c>
      <c r="I44" s="44">
        <v>169.2</v>
      </c>
      <c r="J44" s="44">
        <v>211.5</v>
      </c>
      <c r="K44" s="44">
        <v>211.5</v>
      </c>
      <c r="L44" s="44">
        <v>169.2</v>
      </c>
      <c r="M44" s="44">
        <v>169.2</v>
      </c>
      <c r="N44" s="43">
        <v>253.8</v>
      </c>
      <c r="O44" s="44">
        <v>169.2</v>
      </c>
      <c r="P44" s="44">
        <v>211.5</v>
      </c>
      <c r="Q44" s="44">
        <v>141</v>
      </c>
      <c r="R44" s="44">
        <v>155.1</v>
      </c>
      <c r="S44" s="43">
        <v>338.4</v>
      </c>
      <c r="T44" s="45">
        <f t="shared" si="1"/>
        <v>3617.04</v>
      </c>
    </row>
    <row r="45" spans="1:20" x14ac:dyDescent="0.3">
      <c r="A45" s="5">
        <v>42</v>
      </c>
      <c r="B45" s="25" t="s">
        <v>74</v>
      </c>
      <c r="C45" s="28" t="s">
        <v>3</v>
      </c>
      <c r="D45" s="43">
        <v>12.6</v>
      </c>
      <c r="E45" s="43">
        <v>16.8</v>
      </c>
      <c r="F45" s="43">
        <v>16.8</v>
      </c>
      <c r="G45" s="43">
        <v>12.6</v>
      </c>
      <c r="H45" s="44">
        <v>8.4</v>
      </c>
      <c r="I45" s="44">
        <v>8.4</v>
      </c>
      <c r="J45" s="44">
        <v>10.5</v>
      </c>
      <c r="K45" s="44">
        <v>10.5</v>
      </c>
      <c r="L45" s="44">
        <v>8.4</v>
      </c>
      <c r="M45" s="44">
        <v>8.4</v>
      </c>
      <c r="N45" s="43">
        <v>12.6</v>
      </c>
      <c r="O45" s="44">
        <v>8.4</v>
      </c>
      <c r="P45" s="44">
        <v>10.5</v>
      </c>
      <c r="Q45" s="44">
        <v>7</v>
      </c>
      <c r="R45" s="44">
        <v>7.7</v>
      </c>
      <c r="S45" s="43">
        <v>16.8</v>
      </c>
      <c r="T45" s="45">
        <f t="shared" si="1"/>
        <v>176.4</v>
      </c>
    </row>
    <row r="46" spans="1:20" x14ac:dyDescent="0.3">
      <c r="A46" s="5">
        <v>43</v>
      </c>
      <c r="B46" s="25" t="s">
        <v>140</v>
      </c>
      <c r="C46" s="28" t="s">
        <v>3</v>
      </c>
      <c r="D46" s="43">
        <v>92.025000000000006</v>
      </c>
      <c r="E46" s="43">
        <v>105.54</v>
      </c>
      <c r="F46" s="43">
        <v>105.54</v>
      </c>
      <c r="G46" s="43">
        <v>92.025000000000006</v>
      </c>
      <c r="H46" s="44">
        <v>52.77</v>
      </c>
      <c r="I46" s="44">
        <v>52.77</v>
      </c>
      <c r="J46" s="44">
        <v>65.962500000000006</v>
      </c>
      <c r="K46" s="44">
        <v>65.962500000000006</v>
      </c>
      <c r="L46" s="44">
        <v>52.77</v>
      </c>
      <c r="M46" s="44">
        <v>52.77</v>
      </c>
      <c r="N46" s="46">
        <v>79.155000000000001</v>
      </c>
      <c r="O46" s="44">
        <v>52.77</v>
      </c>
      <c r="P46" s="44">
        <v>65.962500000000006</v>
      </c>
      <c r="Q46" s="44">
        <v>43.975000000000001</v>
      </c>
      <c r="R46" s="44">
        <v>48.372500000000002</v>
      </c>
      <c r="S46" s="43">
        <v>105.54</v>
      </c>
      <c r="T46" s="45">
        <f t="shared" si="1"/>
        <v>1133.9099999999999</v>
      </c>
    </row>
    <row r="47" spans="1:20" ht="15.6" customHeight="1" x14ac:dyDescent="0.3">
      <c r="A47" s="5">
        <v>44</v>
      </c>
      <c r="B47" s="25" t="s">
        <v>141</v>
      </c>
      <c r="C47" s="28" t="s">
        <v>3</v>
      </c>
      <c r="D47" s="43">
        <v>1339.2</v>
      </c>
      <c r="E47" s="43">
        <v>1558.8</v>
      </c>
      <c r="F47" s="43">
        <v>1558.8</v>
      </c>
      <c r="G47" s="43">
        <v>1339.2</v>
      </c>
      <c r="H47" s="44">
        <v>779.4</v>
      </c>
      <c r="I47" s="44">
        <v>779.4</v>
      </c>
      <c r="J47" s="44">
        <v>974.25</v>
      </c>
      <c r="K47" s="44">
        <v>974.25</v>
      </c>
      <c r="L47" s="44">
        <v>779.4</v>
      </c>
      <c r="M47" s="44">
        <v>779.4</v>
      </c>
      <c r="N47" s="43">
        <v>1169.0999999999999</v>
      </c>
      <c r="O47" s="44">
        <v>779.4</v>
      </c>
      <c r="P47" s="44">
        <v>974.25</v>
      </c>
      <c r="Q47" s="44">
        <v>649.5</v>
      </c>
      <c r="R47" s="44">
        <v>714.45</v>
      </c>
      <c r="S47" s="43">
        <v>1558.8</v>
      </c>
      <c r="T47" s="45">
        <f t="shared" si="1"/>
        <v>16707.599999999999</v>
      </c>
    </row>
    <row r="48" spans="1:20" x14ac:dyDescent="0.3">
      <c r="A48" s="5">
        <v>45</v>
      </c>
      <c r="B48" s="25" t="s">
        <v>142</v>
      </c>
      <c r="C48" s="28" t="s">
        <v>3</v>
      </c>
      <c r="D48" s="43">
        <v>34.200000000000003</v>
      </c>
      <c r="E48" s="43">
        <v>43.2</v>
      </c>
      <c r="F48" s="43">
        <v>43.2</v>
      </c>
      <c r="G48" s="43">
        <v>34.200000000000003</v>
      </c>
      <c r="H48" s="44">
        <v>21.6</v>
      </c>
      <c r="I48" s="44">
        <v>21.6</v>
      </c>
      <c r="J48" s="44">
        <v>27</v>
      </c>
      <c r="K48" s="44">
        <v>27</v>
      </c>
      <c r="L48" s="44">
        <v>21.6</v>
      </c>
      <c r="M48" s="44">
        <v>21.6</v>
      </c>
      <c r="N48" s="43">
        <v>32.4</v>
      </c>
      <c r="O48" s="44">
        <v>21.6</v>
      </c>
      <c r="P48" s="44">
        <v>27</v>
      </c>
      <c r="Q48" s="44">
        <v>18</v>
      </c>
      <c r="R48" s="44">
        <v>19.8</v>
      </c>
      <c r="S48" s="43">
        <v>43.2</v>
      </c>
      <c r="T48" s="45">
        <f t="shared" si="1"/>
        <v>457.20000000000005</v>
      </c>
    </row>
    <row r="49" spans="1:20" x14ac:dyDescent="0.3">
      <c r="A49" s="5">
        <v>46</v>
      </c>
      <c r="B49" s="25" t="s">
        <v>143</v>
      </c>
      <c r="C49" s="28" t="s">
        <v>3</v>
      </c>
      <c r="D49" s="43">
        <v>90.8</v>
      </c>
      <c r="E49" s="43">
        <v>103.2</v>
      </c>
      <c r="F49" s="43">
        <v>103.2</v>
      </c>
      <c r="G49" s="43">
        <v>90.8</v>
      </c>
      <c r="H49" s="44">
        <v>51.6</v>
      </c>
      <c r="I49" s="44">
        <v>51.6</v>
      </c>
      <c r="J49" s="44">
        <v>64.5</v>
      </c>
      <c r="K49" s="44">
        <v>64.5</v>
      </c>
      <c r="L49" s="44">
        <v>51.6</v>
      </c>
      <c r="M49" s="44">
        <v>51.6</v>
      </c>
      <c r="N49" s="43">
        <v>77.400000000000006</v>
      </c>
      <c r="O49" s="44">
        <v>51.6</v>
      </c>
      <c r="P49" s="44">
        <v>64.5</v>
      </c>
      <c r="Q49" s="44">
        <v>43</v>
      </c>
      <c r="R49" s="44">
        <v>47.3</v>
      </c>
      <c r="S49" s="43">
        <v>103.2</v>
      </c>
      <c r="T49" s="45">
        <f t="shared" si="1"/>
        <v>1110.4000000000001</v>
      </c>
    </row>
    <row r="50" spans="1:20" ht="15.6" customHeight="1" x14ac:dyDescent="0.3">
      <c r="A50" s="5">
        <v>47</v>
      </c>
      <c r="B50" s="25" t="s">
        <v>144</v>
      </c>
      <c r="C50" s="28" t="s">
        <v>3</v>
      </c>
      <c r="D50" s="43">
        <v>28.2</v>
      </c>
      <c r="E50" s="43">
        <v>16.8</v>
      </c>
      <c r="F50" s="43">
        <v>16.8</v>
      </c>
      <c r="G50" s="43">
        <v>28.2</v>
      </c>
      <c r="H50" s="44">
        <v>8.4</v>
      </c>
      <c r="I50" s="44">
        <v>8.4</v>
      </c>
      <c r="J50" s="44">
        <v>10.5</v>
      </c>
      <c r="K50" s="44">
        <v>10.5</v>
      </c>
      <c r="L50" s="44">
        <v>8.4</v>
      </c>
      <c r="M50" s="44">
        <v>8.4</v>
      </c>
      <c r="N50" s="43">
        <v>12.6</v>
      </c>
      <c r="O50" s="44">
        <v>8.4</v>
      </c>
      <c r="P50" s="44">
        <v>10.5</v>
      </c>
      <c r="Q50" s="44">
        <v>7</v>
      </c>
      <c r="R50" s="44">
        <v>7.7</v>
      </c>
      <c r="S50" s="43">
        <v>16.8</v>
      </c>
      <c r="T50" s="45">
        <f t="shared" si="1"/>
        <v>207.60000000000002</v>
      </c>
    </row>
    <row r="51" spans="1:20" x14ac:dyDescent="0.3">
      <c r="A51" s="5">
        <v>48</v>
      </c>
      <c r="B51" s="25" t="s">
        <v>145</v>
      </c>
      <c r="C51" s="28" t="s">
        <v>3</v>
      </c>
      <c r="D51" s="43">
        <v>60.3</v>
      </c>
      <c r="E51" s="43">
        <v>75.599999999999994</v>
      </c>
      <c r="F51" s="43">
        <v>75.599999999999994</v>
      </c>
      <c r="G51" s="43">
        <v>60.3</v>
      </c>
      <c r="H51" s="44">
        <v>37.799999999999997</v>
      </c>
      <c r="I51" s="44">
        <v>37.799999999999997</v>
      </c>
      <c r="J51" s="44">
        <v>47.25</v>
      </c>
      <c r="K51" s="44">
        <v>47.25</v>
      </c>
      <c r="L51" s="44">
        <v>37.799999999999997</v>
      </c>
      <c r="M51" s="44">
        <v>37.799999999999997</v>
      </c>
      <c r="N51" s="43">
        <v>56.7</v>
      </c>
      <c r="O51" s="44">
        <v>37.799999999999997</v>
      </c>
      <c r="P51" s="44">
        <v>47.25</v>
      </c>
      <c r="Q51" s="44">
        <v>31.5</v>
      </c>
      <c r="R51" s="44">
        <v>34.65</v>
      </c>
      <c r="S51" s="43">
        <v>75.599999999999994</v>
      </c>
      <c r="T51" s="45">
        <f t="shared" si="1"/>
        <v>801</v>
      </c>
    </row>
    <row r="52" spans="1:20" x14ac:dyDescent="0.3">
      <c r="A52" s="5">
        <v>49</v>
      </c>
      <c r="B52" s="25" t="s">
        <v>146</v>
      </c>
      <c r="C52" s="28" t="s">
        <v>3</v>
      </c>
      <c r="D52" s="43">
        <v>301.39999999999998</v>
      </c>
      <c r="E52" s="43">
        <v>324</v>
      </c>
      <c r="F52" s="43">
        <v>324</v>
      </c>
      <c r="G52" s="43">
        <v>301.39999999999998</v>
      </c>
      <c r="H52" s="44">
        <v>162</v>
      </c>
      <c r="I52" s="44">
        <v>162</v>
      </c>
      <c r="J52" s="44">
        <v>202.5</v>
      </c>
      <c r="K52" s="44">
        <v>202.5</v>
      </c>
      <c r="L52" s="44">
        <v>162</v>
      </c>
      <c r="M52" s="44">
        <v>162</v>
      </c>
      <c r="N52" s="43">
        <v>243</v>
      </c>
      <c r="O52" s="44">
        <v>162</v>
      </c>
      <c r="P52" s="44">
        <v>202.5</v>
      </c>
      <c r="Q52" s="44">
        <v>135</v>
      </c>
      <c r="R52" s="44">
        <v>148.5</v>
      </c>
      <c r="S52" s="43">
        <v>324</v>
      </c>
      <c r="T52" s="45">
        <f t="shared" si="1"/>
        <v>3518.8</v>
      </c>
    </row>
    <row r="53" spans="1:20" ht="15.6" customHeight="1" x14ac:dyDescent="0.3">
      <c r="A53" s="5">
        <v>50</v>
      </c>
      <c r="B53" s="25" t="s">
        <v>147</v>
      </c>
      <c r="C53" s="28" t="s">
        <v>3</v>
      </c>
      <c r="D53" s="43">
        <v>310.89999999999998</v>
      </c>
      <c r="E53" s="43">
        <v>344.4</v>
      </c>
      <c r="F53" s="43">
        <v>344.4</v>
      </c>
      <c r="G53" s="43">
        <v>310.89999999999998</v>
      </c>
      <c r="H53" s="44">
        <v>172.2</v>
      </c>
      <c r="I53" s="44">
        <v>172.2</v>
      </c>
      <c r="J53" s="44">
        <v>215.25</v>
      </c>
      <c r="K53" s="44">
        <v>215.25</v>
      </c>
      <c r="L53" s="44">
        <v>172.2</v>
      </c>
      <c r="M53" s="44">
        <v>172.2</v>
      </c>
      <c r="N53" s="43">
        <v>258.3</v>
      </c>
      <c r="O53" s="44">
        <v>172.2</v>
      </c>
      <c r="P53" s="44">
        <v>215.25</v>
      </c>
      <c r="Q53" s="44">
        <v>143.5</v>
      </c>
      <c r="R53" s="44">
        <v>157.85</v>
      </c>
      <c r="S53" s="43">
        <v>344.4</v>
      </c>
      <c r="T53" s="45">
        <f t="shared" si="1"/>
        <v>3721.3999999999996</v>
      </c>
    </row>
    <row r="54" spans="1:20" x14ac:dyDescent="0.3">
      <c r="A54" s="5">
        <v>51</v>
      </c>
      <c r="B54" s="25" t="s">
        <v>148</v>
      </c>
      <c r="C54" s="28" t="s">
        <v>3</v>
      </c>
      <c r="D54" s="43">
        <v>658</v>
      </c>
      <c r="E54" s="43">
        <v>729.36</v>
      </c>
      <c r="F54" s="43">
        <v>729.36</v>
      </c>
      <c r="G54" s="43">
        <v>658</v>
      </c>
      <c r="H54" s="44">
        <v>364.68</v>
      </c>
      <c r="I54" s="44">
        <v>364.68</v>
      </c>
      <c r="J54" s="44">
        <v>455.85</v>
      </c>
      <c r="K54" s="44">
        <v>455.85</v>
      </c>
      <c r="L54" s="44">
        <v>364.68</v>
      </c>
      <c r="M54" s="44">
        <v>364.68</v>
      </c>
      <c r="N54" s="43">
        <v>547.02</v>
      </c>
      <c r="O54" s="44">
        <v>364.68</v>
      </c>
      <c r="P54" s="44">
        <v>455.85</v>
      </c>
      <c r="Q54" s="44">
        <v>303.89999999999998</v>
      </c>
      <c r="R54" s="44">
        <v>334.29</v>
      </c>
      <c r="S54" s="43">
        <v>729.36</v>
      </c>
      <c r="T54" s="45">
        <f t="shared" si="1"/>
        <v>7880.24</v>
      </c>
    </row>
    <row r="55" spans="1:20" x14ac:dyDescent="0.3">
      <c r="A55" s="5">
        <v>52</v>
      </c>
      <c r="B55" s="25" t="s">
        <v>79</v>
      </c>
      <c r="C55" s="28" t="s">
        <v>3</v>
      </c>
      <c r="D55" s="43">
        <v>140.4</v>
      </c>
      <c r="E55" s="43">
        <v>153.6</v>
      </c>
      <c r="F55" s="43">
        <v>153.6</v>
      </c>
      <c r="G55" s="43">
        <v>140.4</v>
      </c>
      <c r="H55" s="44">
        <v>76.8</v>
      </c>
      <c r="I55" s="44">
        <v>76.8</v>
      </c>
      <c r="J55" s="44">
        <v>96</v>
      </c>
      <c r="K55" s="44">
        <v>96</v>
      </c>
      <c r="L55" s="44">
        <v>76.8</v>
      </c>
      <c r="M55" s="44">
        <v>76.8</v>
      </c>
      <c r="N55" s="43">
        <v>115.2</v>
      </c>
      <c r="O55" s="44">
        <v>76.8</v>
      </c>
      <c r="P55" s="44">
        <v>96</v>
      </c>
      <c r="Q55" s="44">
        <v>64</v>
      </c>
      <c r="R55" s="44">
        <v>70.400000000000006</v>
      </c>
      <c r="S55" s="43">
        <v>153.6</v>
      </c>
      <c r="T55" s="45">
        <f t="shared" si="1"/>
        <v>1663.1999999999998</v>
      </c>
    </row>
    <row r="56" spans="1:20" ht="15.6" customHeight="1" x14ac:dyDescent="0.3">
      <c r="A56" s="5">
        <v>53</v>
      </c>
      <c r="B56" s="25" t="s">
        <v>149</v>
      </c>
      <c r="C56" s="28" t="s">
        <v>3</v>
      </c>
      <c r="D56" s="43">
        <v>84.2</v>
      </c>
      <c r="E56" s="43">
        <v>98.4</v>
      </c>
      <c r="F56" s="43">
        <v>98.4</v>
      </c>
      <c r="G56" s="43">
        <v>84.2</v>
      </c>
      <c r="H56" s="44">
        <v>49.2</v>
      </c>
      <c r="I56" s="44">
        <v>49.2</v>
      </c>
      <c r="J56" s="44">
        <v>61.5</v>
      </c>
      <c r="K56" s="44">
        <v>61.5</v>
      </c>
      <c r="L56" s="44">
        <v>49.2</v>
      </c>
      <c r="M56" s="44">
        <v>49.2</v>
      </c>
      <c r="N56" s="43">
        <v>73.8</v>
      </c>
      <c r="O56" s="44">
        <v>49.2</v>
      </c>
      <c r="P56" s="44">
        <v>61.5</v>
      </c>
      <c r="Q56" s="44">
        <v>41</v>
      </c>
      <c r="R56" s="44">
        <v>45.1</v>
      </c>
      <c r="S56" s="43">
        <v>98.4</v>
      </c>
      <c r="T56" s="45">
        <f t="shared" si="1"/>
        <v>1054</v>
      </c>
    </row>
    <row r="57" spans="1:20" x14ac:dyDescent="0.3">
      <c r="A57" s="5">
        <v>54</v>
      </c>
      <c r="B57" s="25" t="s">
        <v>150</v>
      </c>
      <c r="C57" s="28" t="s">
        <v>3</v>
      </c>
      <c r="D57" s="43">
        <v>38.4</v>
      </c>
      <c r="E57" s="43">
        <v>43.2</v>
      </c>
      <c r="F57" s="43">
        <v>43.2</v>
      </c>
      <c r="G57" s="43">
        <v>38.4</v>
      </c>
      <c r="H57" s="44">
        <v>21.6</v>
      </c>
      <c r="I57" s="44">
        <v>21.6</v>
      </c>
      <c r="J57" s="44">
        <v>27</v>
      </c>
      <c r="K57" s="44">
        <v>27</v>
      </c>
      <c r="L57" s="44">
        <v>21.6</v>
      </c>
      <c r="M57" s="44">
        <v>21.6</v>
      </c>
      <c r="N57" s="43">
        <v>32.4</v>
      </c>
      <c r="O57" s="44">
        <v>21.6</v>
      </c>
      <c r="P57" s="44">
        <v>27</v>
      </c>
      <c r="Q57" s="44">
        <v>18</v>
      </c>
      <c r="R57" s="44">
        <v>19.8</v>
      </c>
      <c r="S57" s="43">
        <v>43.2</v>
      </c>
      <c r="T57" s="45">
        <f t="shared" si="1"/>
        <v>465.6</v>
      </c>
    </row>
    <row r="58" spans="1:20" x14ac:dyDescent="0.3">
      <c r="A58" s="5">
        <v>55</v>
      </c>
      <c r="B58" s="25" t="s">
        <v>151</v>
      </c>
      <c r="C58" s="28" t="s">
        <v>3</v>
      </c>
      <c r="D58" s="43">
        <v>64.44</v>
      </c>
      <c r="E58" s="43">
        <v>69.12</v>
      </c>
      <c r="F58" s="43">
        <v>69.12</v>
      </c>
      <c r="G58" s="43">
        <v>64.44</v>
      </c>
      <c r="H58" s="44">
        <v>34.56</v>
      </c>
      <c r="I58" s="44">
        <v>34.56</v>
      </c>
      <c r="J58" s="44">
        <v>43.2</v>
      </c>
      <c r="K58" s="44">
        <v>43.2</v>
      </c>
      <c r="L58" s="44">
        <v>34.56</v>
      </c>
      <c r="M58" s="44">
        <v>34.56</v>
      </c>
      <c r="N58" s="43">
        <v>51.84</v>
      </c>
      <c r="O58" s="44">
        <v>34.56</v>
      </c>
      <c r="P58" s="44">
        <v>43.2</v>
      </c>
      <c r="Q58" s="44">
        <v>28.8</v>
      </c>
      <c r="R58" s="44">
        <v>31.68</v>
      </c>
      <c r="S58" s="43">
        <v>69.12</v>
      </c>
      <c r="T58" s="45">
        <f t="shared" si="1"/>
        <v>750.96</v>
      </c>
    </row>
    <row r="59" spans="1:20" ht="15.6" customHeight="1" x14ac:dyDescent="0.3">
      <c r="A59" s="5">
        <v>56</v>
      </c>
      <c r="B59" s="26" t="s">
        <v>152</v>
      </c>
      <c r="C59" s="28" t="s">
        <v>3</v>
      </c>
      <c r="D59" s="43">
        <v>160.6</v>
      </c>
      <c r="E59" s="43">
        <v>191.52</v>
      </c>
      <c r="F59" s="43">
        <v>191.52</v>
      </c>
      <c r="G59" s="43">
        <v>160.6</v>
      </c>
      <c r="H59" s="44">
        <v>95.76</v>
      </c>
      <c r="I59" s="44">
        <v>95.76</v>
      </c>
      <c r="J59" s="44">
        <v>119.7</v>
      </c>
      <c r="K59" s="44">
        <v>119.7</v>
      </c>
      <c r="L59" s="44">
        <v>95.76</v>
      </c>
      <c r="M59" s="44">
        <v>95.76</v>
      </c>
      <c r="N59" s="43">
        <v>143.63999999999999</v>
      </c>
      <c r="O59" s="44">
        <v>95.76</v>
      </c>
      <c r="P59" s="44">
        <v>119.7</v>
      </c>
      <c r="Q59" s="44">
        <v>79.8</v>
      </c>
      <c r="R59" s="44">
        <v>87.78</v>
      </c>
      <c r="S59" s="43">
        <v>191.52</v>
      </c>
      <c r="T59" s="45">
        <f t="shared" si="1"/>
        <v>2044.88</v>
      </c>
    </row>
    <row r="60" spans="1:20" x14ac:dyDescent="0.3">
      <c r="A60" s="5">
        <v>57</v>
      </c>
      <c r="B60" s="26" t="s">
        <v>153</v>
      </c>
      <c r="C60" s="28" t="s">
        <v>3</v>
      </c>
      <c r="D60" s="43">
        <v>105.6</v>
      </c>
      <c r="E60" s="43">
        <v>104.4</v>
      </c>
      <c r="F60" s="43">
        <v>104.4</v>
      </c>
      <c r="G60" s="43">
        <v>105.6</v>
      </c>
      <c r="H60" s="44">
        <v>52.2</v>
      </c>
      <c r="I60" s="44">
        <v>52.2</v>
      </c>
      <c r="J60" s="44">
        <v>65.25</v>
      </c>
      <c r="K60" s="44">
        <v>65.25</v>
      </c>
      <c r="L60" s="44">
        <v>52.2</v>
      </c>
      <c r="M60" s="44">
        <v>52.2</v>
      </c>
      <c r="N60" s="43">
        <v>78.3</v>
      </c>
      <c r="O60" s="44">
        <v>52.2</v>
      </c>
      <c r="P60" s="44">
        <v>65.25</v>
      </c>
      <c r="Q60" s="44">
        <v>43.5</v>
      </c>
      <c r="R60" s="44">
        <v>47.85</v>
      </c>
      <c r="S60" s="43">
        <v>104.4</v>
      </c>
      <c r="T60" s="45">
        <f t="shared" si="1"/>
        <v>1150.8000000000002</v>
      </c>
    </row>
    <row r="61" spans="1:20" x14ac:dyDescent="0.3">
      <c r="A61" s="5">
        <v>58</v>
      </c>
      <c r="B61" s="25" t="s">
        <v>154</v>
      </c>
      <c r="C61" s="28" t="s">
        <v>3</v>
      </c>
      <c r="D61" s="43">
        <v>50.805</v>
      </c>
      <c r="E61" s="43">
        <v>58.5</v>
      </c>
      <c r="F61" s="43">
        <v>58.5</v>
      </c>
      <c r="G61" s="43">
        <v>50.805</v>
      </c>
      <c r="H61" s="44">
        <v>29.25</v>
      </c>
      <c r="I61" s="44">
        <v>29.25</v>
      </c>
      <c r="J61" s="44">
        <v>36.5625</v>
      </c>
      <c r="K61" s="44">
        <v>36.5625</v>
      </c>
      <c r="L61" s="44">
        <v>29.25</v>
      </c>
      <c r="M61" s="44">
        <v>29.25</v>
      </c>
      <c r="N61" s="43">
        <v>43.875</v>
      </c>
      <c r="O61" s="44">
        <v>29.25</v>
      </c>
      <c r="P61" s="44">
        <v>36.5625</v>
      </c>
      <c r="Q61" s="44">
        <v>24.375</v>
      </c>
      <c r="R61" s="44">
        <v>26.8125</v>
      </c>
      <c r="S61" s="43">
        <v>58.5</v>
      </c>
      <c r="T61" s="45">
        <f t="shared" si="1"/>
        <v>628.11</v>
      </c>
    </row>
    <row r="62" spans="1:20" ht="15.6" customHeight="1" x14ac:dyDescent="0.3">
      <c r="A62" s="5">
        <v>59</v>
      </c>
      <c r="B62" s="25" t="s">
        <v>83</v>
      </c>
      <c r="C62" s="28" t="s">
        <v>4</v>
      </c>
      <c r="D62" s="43">
        <v>7.056</v>
      </c>
      <c r="E62" s="43">
        <v>5.3280000000000003</v>
      </c>
      <c r="F62" s="43">
        <v>5.3280000000000003</v>
      </c>
      <c r="G62" s="43">
        <v>7.056</v>
      </c>
      <c r="H62" s="44">
        <v>2.6640000000000001</v>
      </c>
      <c r="I62" s="44">
        <v>2.6640000000000001</v>
      </c>
      <c r="J62" s="44">
        <v>3.33</v>
      </c>
      <c r="K62" s="44">
        <v>3.33</v>
      </c>
      <c r="L62" s="44">
        <v>2.6640000000000001</v>
      </c>
      <c r="M62" s="44">
        <v>2.6640000000000001</v>
      </c>
      <c r="N62" s="43">
        <v>3.996</v>
      </c>
      <c r="O62" s="44">
        <v>2.6640000000000001</v>
      </c>
      <c r="P62" s="44">
        <v>3.33</v>
      </c>
      <c r="Q62" s="44">
        <v>2.2200000000000002</v>
      </c>
      <c r="R62" s="44">
        <v>2.4420000000000002</v>
      </c>
      <c r="S62" s="43">
        <v>5.3280000000000003</v>
      </c>
      <c r="T62" s="45">
        <f t="shared" si="1"/>
        <v>62.064000000000007</v>
      </c>
    </row>
    <row r="63" spans="1:20" x14ac:dyDescent="0.3">
      <c r="A63" s="5">
        <v>60</v>
      </c>
      <c r="B63" s="22" t="s">
        <v>155</v>
      </c>
      <c r="C63" s="28" t="s">
        <v>3</v>
      </c>
      <c r="D63" s="43">
        <v>21.087</v>
      </c>
      <c r="E63" s="43">
        <v>25.728000000000002</v>
      </c>
      <c r="F63" s="43">
        <v>25.728000000000002</v>
      </c>
      <c r="G63" s="43">
        <v>21.087</v>
      </c>
      <c r="H63" s="44">
        <v>12.864000000000001</v>
      </c>
      <c r="I63" s="44">
        <v>12.864000000000001</v>
      </c>
      <c r="J63" s="44">
        <v>16.079999999999998</v>
      </c>
      <c r="K63" s="44">
        <v>16.079999999999998</v>
      </c>
      <c r="L63" s="44">
        <v>12.864000000000001</v>
      </c>
      <c r="M63" s="44">
        <v>12.864000000000001</v>
      </c>
      <c r="N63" s="43">
        <v>19.295999999999999</v>
      </c>
      <c r="O63" s="44">
        <v>12.864000000000001</v>
      </c>
      <c r="P63" s="44">
        <v>16.079999999999998</v>
      </c>
      <c r="Q63" s="44">
        <v>10.72</v>
      </c>
      <c r="R63" s="44">
        <v>11.792</v>
      </c>
      <c r="S63" s="43">
        <v>25.728000000000002</v>
      </c>
      <c r="T63" s="45">
        <f t="shared" si="1"/>
        <v>273.72600000000006</v>
      </c>
    </row>
    <row r="64" spans="1:20" x14ac:dyDescent="0.3">
      <c r="A64" s="5">
        <v>61</v>
      </c>
      <c r="B64" s="22" t="s">
        <v>156</v>
      </c>
      <c r="C64" s="28" t="s">
        <v>3</v>
      </c>
      <c r="D64" s="43">
        <v>72</v>
      </c>
      <c r="E64" s="43">
        <v>86.4</v>
      </c>
      <c r="F64" s="43">
        <v>86.4</v>
      </c>
      <c r="G64" s="43">
        <v>72</v>
      </c>
      <c r="H64" s="44">
        <v>43.2</v>
      </c>
      <c r="I64" s="44">
        <v>43.2</v>
      </c>
      <c r="J64" s="44">
        <v>54</v>
      </c>
      <c r="K64" s="44">
        <v>54</v>
      </c>
      <c r="L64" s="44">
        <v>43.2</v>
      </c>
      <c r="M64" s="44">
        <v>43.2</v>
      </c>
      <c r="N64" s="43">
        <v>64.8</v>
      </c>
      <c r="O64" s="44">
        <v>43.2</v>
      </c>
      <c r="P64" s="44">
        <v>54</v>
      </c>
      <c r="Q64" s="44">
        <v>36</v>
      </c>
      <c r="R64" s="44">
        <v>39.6</v>
      </c>
      <c r="S64" s="43">
        <v>86.4</v>
      </c>
      <c r="T64" s="45">
        <f t="shared" si="1"/>
        <v>921.6</v>
      </c>
    </row>
    <row r="65" spans="1:20" ht="15.6" customHeight="1" x14ac:dyDescent="0.3">
      <c r="A65" s="5">
        <v>62</v>
      </c>
      <c r="B65" s="22" t="s">
        <v>92</v>
      </c>
      <c r="C65" s="28" t="s">
        <v>3</v>
      </c>
      <c r="D65" s="43">
        <v>3.9</v>
      </c>
      <c r="E65" s="43">
        <v>0</v>
      </c>
      <c r="F65" s="43">
        <v>0</v>
      </c>
      <c r="G65" s="43">
        <v>3.9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3">
        <v>0</v>
      </c>
      <c r="O65" s="44">
        <v>0</v>
      </c>
      <c r="P65" s="44">
        <v>0</v>
      </c>
      <c r="Q65" s="44">
        <v>0</v>
      </c>
      <c r="R65" s="44">
        <v>0</v>
      </c>
      <c r="S65" s="43">
        <v>0</v>
      </c>
      <c r="T65" s="45">
        <f t="shared" si="1"/>
        <v>7.8</v>
      </c>
    </row>
    <row r="66" spans="1:20" x14ac:dyDescent="0.3">
      <c r="A66" s="5">
        <v>63</v>
      </c>
      <c r="B66" s="22" t="s">
        <v>157</v>
      </c>
      <c r="C66" s="28" t="s">
        <v>3</v>
      </c>
      <c r="D66" s="43">
        <v>0.3</v>
      </c>
      <c r="E66" s="43">
        <v>0.14399999999999999</v>
      </c>
      <c r="F66" s="43">
        <v>0.14399999999999999</v>
      </c>
      <c r="G66" s="43">
        <v>0.3</v>
      </c>
      <c r="H66" s="44">
        <v>7.1999999999999995E-2</v>
      </c>
      <c r="I66" s="44">
        <v>7.1999999999999995E-2</v>
      </c>
      <c r="J66" s="44">
        <v>0.09</v>
      </c>
      <c r="K66" s="44">
        <v>0.09</v>
      </c>
      <c r="L66" s="44">
        <v>7.1999999999999995E-2</v>
      </c>
      <c r="M66" s="44">
        <v>7.1999999999999995E-2</v>
      </c>
      <c r="N66" s="43">
        <v>0.108</v>
      </c>
      <c r="O66" s="44">
        <v>7.1999999999999995E-2</v>
      </c>
      <c r="P66" s="44">
        <v>0.09</v>
      </c>
      <c r="Q66" s="44">
        <v>0.06</v>
      </c>
      <c r="R66" s="44">
        <v>6.6000000000000003E-2</v>
      </c>
      <c r="S66" s="43">
        <v>0.14399999999999999</v>
      </c>
      <c r="T66" s="45">
        <f t="shared" si="1"/>
        <v>1.8960000000000004</v>
      </c>
    </row>
    <row r="67" spans="1:20" x14ac:dyDescent="0.3">
      <c r="A67" s="5">
        <v>64</v>
      </c>
      <c r="B67" s="22" t="s">
        <v>89</v>
      </c>
      <c r="C67" s="28" t="s">
        <v>3</v>
      </c>
      <c r="D67" s="43">
        <v>9.27</v>
      </c>
      <c r="E67" s="43">
        <v>9.7200000000000006</v>
      </c>
      <c r="F67" s="43">
        <v>9.7200000000000006</v>
      </c>
      <c r="G67" s="43">
        <v>9.27</v>
      </c>
      <c r="H67" s="44">
        <v>4.8600000000000003</v>
      </c>
      <c r="I67" s="44">
        <v>4.8600000000000003</v>
      </c>
      <c r="J67" s="44">
        <v>6.0750000000000002</v>
      </c>
      <c r="K67" s="44">
        <v>6.0750000000000002</v>
      </c>
      <c r="L67" s="44">
        <v>4.8600000000000003</v>
      </c>
      <c r="M67" s="44">
        <v>4.8600000000000003</v>
      </c>
      <c r="N67" s="43">
        <v>7.29</v>
      </c>
      <c r="O67" s="44">
        <v>4.8600000000000003</v>
      </c>
      <c r="P67" s="44">
        <v>6.0750000000000002</v>
      </c>
      <c r="Q67" s="44">
        <v>4.05</v>
      </c>
      <c r="R67" s="44">
        <v>4.4550000000000001</v>
      </c>
      <c r="S67" s="43">
        <v>9.7200000000000006</v>
      </c>
      <c r="T67" s="45">
        <f t="shared" si="1"/>
        <v>106.02000000000001</v>
      </c>
    </row>
    <row r="68" spans="1:20" ht="15.6" customHeight="1" x14ac:dyDescent="0.3">
      <c r="A68" s="5">
        <v>65</v>
      </c>
      <c r="B68" s="22" t="s">
        <v>158</v>
      </c>
      <c r="C68" s="28" t="s">
        <v>3</v>
      </c>
      <c r="D68" s="43">
        <v>59.4</v>
      </c>
      <c r="E68" s="43">
        <v>79.2</v>
      </c>
      <c r="F68" s="43">
        <v>79.2</v>
      </c>
      <c r="G68" s="43">
        <v>59.4</v>
      </c>
      <c r="H68" s="44">
        <v>39.6</v>
      </c>
      <c r="I68" s="44">
        <v>39.6</v>
      </c>
      <c r="J68" s="44">
        <v>49.5</v>
      </c>
      <c r="K68" s="44">
        <v>49.5</v>
      </c>
      <c r="L68" s="44">
        <v>39.6</v>
      </c>
      <c r="M68" s="44">
        <v>39.6</v>
      </c>
      <c r="N68" s="43">
        <v>59.4</v>
      </c>
      <c r="O68" s="44">
        <v>39.6</v>
      </c>
      <c r="P68" s="44">
        <v>49.5</v>
      </c>
      <c r="Q68" s="44">
        <v>33</v>
      </c>
      <c r="R68" s="44">
        <v>36.299999999999997</v>
      </c>
      <c r="S68" s="43">
        <v>79.2</v>
      </c>
      <c r="T68" s="45">
        <f t="shared" ref="T68:T75" si="2">SUM(D68:S68)</f>
        <v>831.6</v>
      </c>
    </row>
    <row r="69" spans="1:20" x14ac:dyDescent="0.3">
      <c r="A69" s="5">
        <v>66</v>
      </c>
      <c r="B69" s="21" t="s">
        <v>90</v>
      </c>
      <c r="C69" s="28" t="s">
        <v>3</v>
      </c>
      <c r="D69" s="43">
        <v>2.4300000000000002</v>
      </c>
      <c r="E69" s="43">
        <v>3.24</v>
      </c>
      <c r="F69" s="43">
        <v>3.24</v>
      </c>
      <c r="G69" s="43">
        <v>2.4300000000000002</v>
      </c>
      <c r="H69" s="44">
        <v>1.62</v>
      </c>
      <c r="I69" s="44">
        <v>1.62</v>
      </c>
      <c r="J69" s="44">
        <v>2.0249999999999999</v>
      </c>
      <c r="K69" s="44">
        <v>2.0249999999999999</v>
      </c>
      <c r="L69" s="44">
        <v>1.62</v>
      </c>
      <c r="M69" s="44">
        <v>1.62</v>
      </c>
      <c r="N69" s="43">
        <v>2.4300000000000002</v>
      </c>
      <c r="O69" s="44">
        <v>1.62</v>
      </c>
      <c r="P69" s="44">
        <v>2.0249999999999999</v>
      </c>
      <c r="Q69" s="44">
        <v>1.35</v>
      </c>
      <c r="R69" s="44">
        <v>1.4850000000000001</v>
      </c>
      <c r="S69" s="43">
        <v>3.24</v>
      </c>
      <c r="T69" s="45">
        <f t="shared" si="2"/>
        <v>34.020000000000003</v>
      </c>
    </row>
    <row r="70" spans="1:20" x14ac:dyDescent="0.3">
      <c r="A70" s="5">
        <v>67</v>
      </c>
      <c r="B70" s="27" t="s">
        <v>91</v>
      </c>
      <c r="C70" s="28" t="s">
        <v>3</v>
      </c>
      <c r="D70" s="43">
        <v>0.54</v>
      </c>
      <c r="E70" s="43">
        <v>0.72</v>
      </c>
      <c r="F70" s="43">
        <v>0.72</v>
      </c>
      <c r="G70" s="43">
        <v>0.54</v>
      </c>
      <c r="H70" s="44">
        <v>0.36</v>
      </c>
      <c r="I70" s="44">
        <v>0.36</v>
      </c>
      <c r="J70" s="44">
        <v>0.45</v>
      </c>
      <c r="K70" s="44">
        <v>0.45</v>
      </c>
      <c r="L70" s="44">
        <v>0.36</v>
      </c>
      <c r="M70" s="44">
        <v>0.36</v>
      </c>
      <c r="N70" s="43">
        <v>0.54</v>
      </c>
      <c r="O70" s="44">
        <v>0.36</v>
      </c>
      <c r="P70" s="44">
        <v>0.45</v>
      </c>
      <c r="Q70" s="44">
        <v>0.3</v>
      </c>
      <c r="R70" s="44">
        <v>0.33</v>
      </c>
      <c r="S70" s="43">
        <v>0.72</v>
      </c>
      <c r="T70" s="45">
        <f t="shared" si="2"/>
        <v>7.5600000000000005</v>
      </c>
    </row>
    <row r="71" spans="1:20" x14ac:dyDescent="0.3">
      <c r="A71" s="5">
        <v>68</v>
      </c>
      <c r="B71" s="21" t="s">
        <v>87</v>
      </c>
      <c r="C71" s="28" t="s">
        <v>3</v>
      </c>
      <c r="D71" s="43">
        <v>0.32400000000000001</v>
      </c>
      <c r="E71" s="43">
        <v>0.432</v>
      </c>
      <c r="F71" s="43">
        <v>0.432</v>
      </c>
      <c r="G71" s="43">
        <v>0.32400000000000001</v>
      </c>
      <c r="H71" s="44">
        <v>0.216</v>
      </c>
      <c r="I71" s="44">
        <v>0.216</v>
      </c>
      <c r="J71" s="44">
        <v>0.27</v>
      </c>
      <c r="K71" s="44">
        <v>0.27</v>
      </c>
      <c r="L71" s="44">
        <v>0.216</v>
      </c>
      <c r="M71" s="44">
        <v>0.216</v>
      </c>
      <c r="N71" s="43">
        <v>0.32400000000000001</v>
      </c>
      <c r="O71" s="44">
        <v>0.216</v>
      </c>
      <c r="P71" s="44">
        <v>0.27</v>
      </c>
      <c r="Q71" s="44">
        <v>0.18</v>
      </c>
      <c r="R71" s="44">
        <v>0.19800000000000001</v>
      </c>
      <c r="S71" s="43">
        <v>0.432</v>
      </c>
      <c r="T71" s="45">
        <f t="shared" si="2"/>
        <v>4.5360000000000014</v>
      </c>
    </row>
    <row r="72" spans="1:20" x14ac:dyDescent="0.3">
      <c r="A72" s="5">
        <v>69</v>
      </c>
      <c r="B72" s="21" t="s">
        <v>88</v>
      </c>
      <c r="C72" s="28" t="s">
        <v>3</v>
      </c>
      <c r="D72" s="43">
        <v>0.67500000000000004</v>
      </c>
      <c r="E72" s="43">
        <v>0.9</v>
      </c>
      <c r="F72" s="43">
        <v>0.9</v>
      </c>
      <c r="G72" s="43">
        <v>0.67500000000000004</v>
      </c>
      <c r="H72" s="44">
        <v>0.45</v>
      </c>
      <c r="I72" s="44">
        <v>0.45</v>
      </c>
      <c r="J72" s="44">
        <v>0.5625</v>
      </c>
      <c r="K72" s="44">
        <v>0.5625</v>
      </c>
      <c r="L72" s="44">
        <v>0.45</v>
      </c>
      <c r="M72" s="44">
        <v>0.45</v>
      </c>
      <c r="N72" s="43">
        <v>0.67500000000000004</v>
      </c>
      <c r="O72" s="44">
        <v>0.45</v>
      </c>
      <c r="P72" s="44">
        <v>0.5625</v>
      </c>
      <c r="Q72" s="44">
        <v>0.375</v>
      </c>
      <c r="R72" s="44">
        <v>0.41249999999999998</v>
      </c>
      <c r="S72" s="43">
        <v>0.9</v>
      </c>
      <c r="T72" s="45">
        <f t="shared" si="2"/>
        <v>9.4500000000000011</v>
      </c>
    </row>
    <row r="73" spans="1:20" x14ac:dyDescent="0.3">
      <c r="A73" s="5">
        <v>70</v>
      </c>
      <c r="B73" s="21" t="s">
        <v>159</v>
      </c>
      <c r="C73" s="28" t="s">
        <v>3</v>
      </c>
      <c r="D73" s="43">
        <v>0.27</v>
      </c>
      <c r="E73" s="43">
        <v>0.36</v>
      </c>
      <c r="F73" s="43">
        <v>0.36</v>
      </c>
      <c r="G73" s="43">
        <v>0.27</v>
      </c>
      <c r="H73" s="44">
        <v>0.18</v>
      </c>
      <c r="I73" s="44">
        <v>0.18</v>
      </c>
      <c r="J73" s="44">
        <v>0.22500000000000001</v>
      </c>
      <c r="K73" s="44">
        <v>0.22500000000000001</v>
      </c>
      <c r="L73" s="44">
        <v>0.18</v>
      </c>
      <c r="M73" s="44">
        <v>0.18</v>
      </c>
      <c r="N73" s="43">
        <v>0.27</v>
      </c>
      <c r="O73" s="44">
        <v>0.18</v>
      </c>
      <c r="P73" s="44">
        <v>0.22500000000000001</v>
      </c>
      <c r="Q73" s="44">
        <v>0.15</v>
      </c>
      <c r="R73" s="44">
        <v>0.16500000000000001</v>
      </c>
      <c r="S73" s="43">
        <v>0.36</v>
      </c>
      <c r="T73" s="45">
        <f t="shared" si="2"/>
        <v>3.7800000000000002</v>
      </c>
    </row>
    <row r="74" spans="1:20" s="13" customFormat="1" x14ac:dyDescent="0.3">
      <c r="A74" s="5">
        <v>71</v>
      </c>
      <c r="B74" s="21" t="s">
        <v>96</v>
      </c>
      <c r="C74" s="28" t="s">
        <v>3</v>
      </c>
      <c r="D74" s="43">
        <v>0.27</v>
      </c>
      <c r="E74" s="43">
        <v>0.36</v>
      </c>
      <c r="F74" s="43">
        <v>0.36</v>
      </c>
      <c r="G74" s="43">
        <v>0.27</v>
      </c>
      <c r="H74" s="44">
        <v>0.18</v>
      </c>
      <c r="I74" s="44">
        <v>0.18</v>
      </c>
      <c r="J74" s="44">
        <v>0.22500000000000001</v>
      </c>
      <c r="K74" s="44">
        <v>0.22500000000000001</v>
      </c>
      <c r="L74" s="44">
        <v>0.18</v>
      </c>
      <c r="M74" s="44">
        <v>0.18</v>
      </c>
      <c r="N74" s="43">
        <v>0.27</v>
      </c>
      <c r="O74" s="44">
        <v>0.18</v>
      </c>
      <c r="P74" s="44">
        <v>0.22500000000000001</v>
      </c>
      <c r="Q74" s="44">
        <v>0.15</v>
      </c>
      <c r="R74" s="44">
        <v>0.16500000000000001</v>
      </c>
      <c r="S74" s="43">
        <v>0.36</v>
      </c>
      <c r="T74" s="45">
        <f t="shared" si="2"/>
        <v>3.7800000000000002</v>
      </c>
    </row>
    <row r="75" spans="1:20" ht="17.25" x14ac:dyDescent="0.3">
      <c r="A75" s="4">
        <v>72</v>
      </c>
      <c r="B75" s="21" t="s">
        <v>160</v>
      </c>
      <c r="C75" s="29" t="s">
        <v>3</v>
      </c>
      <c r="D75" s="43">
        <v>16.2</v>
      </c>
      <c r="E75" s="43">
        <v>21.6</v>
      </c>
      <c r="F75" s="43">
        <v>21.6</v>
      </c>
      <c r="G75" s="43">
        <v>16.2</v>
      </c>
      <c r="H75" s="44">
        <v>10.8</v>
      </c>
      <c r="I75" s="44">
        <v>10.8</v>
      </c>
      <c r="J75" s="44">
        <v>13.5</v>
      </c>
      <c r="K75" s="44">
        <v>13.5</v>
      </c>
      <c r="L75" s="44">
        <v>10.8</v>
      </c>
      <c r="M75" s="44">
        <v>10.8</v>
      </c>
      <c r="N75" s="43">
        <v>16.2</v>
      </c>
      <c r="O75" s="44">
        <v>10.8</v>
      </c>
      <c r="P75" s="44">
        <v>13.5</v>
      </c>
      <c r="Q75" s="44">
        <v>9</v>
      </c>
      <c r="R75" s="44">
        <v>9.9</v>
      </c>
      <c r="S75" s="43">
        <v>21.6</v>
      </c>
      <c r="T75" s="45">
        <f t="shared" si="2"/>
        <v>226.8</v>
      </c>
    </row>
  </sheetData>
  <mergeCells count="2">
    <mergeCell ref="A2:T2"/>
    <mergeCell ref="A1:T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Տեխնիկական բնութագիր</vt:lpstr>
      <vt:lpstr>Ռեկվիզիտներ</vt:lpstr>
      <vt:lpstr>Գնման ժամանակացույց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https://mul2.yerevan.am/tasks/1874575/oneclick?token=951638931e89e51b3874a3c2343da983</cp:keywords>
  <cp:lastModifiedBy/>
  <dcterms:created xsi:type="dcterms:W3CDTF">2006-09-16T00:00:00Z</dcterms:created>
  <dcterms:modified xsi:type="dcterms:W3CDTF">2025-11-20T07:54:19Z</dcterms:modified>
</cp:coreProperties>
</file>